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_BUDGET\ՕՐԵՆՔԻ ՓԱԹԵԹ\2-րդ փուլ\ուղերձի հավելվածներ\1. Հավելված_N1_Ոլորտային ուղղությունները ըստ ԲԳԿ-ների\1.38-1.47  ՀՀ մարզպետների աշխատակազմ\"/>
    </mc:Choice>
  </mc:AlternateContent>
  <bookViews>
    <workbookView xWindow="0" yWindow="0" windowWidth="28800" windowHeight="10530"/>
  </bookViews>
  <sheets>
    <sheet name="Ծախսեր տնտեսագիտական" sheetId="1" r:id="rId1"/>
    <sheet name="Արդյունքային" sheetId="2" r:id="rId2"/>
    <sheet name="եկամուտ" sheetId="4" r:id="rId3"/>
  </sheets>
  <externalReferences>
    <externalReference r:id="rId4"/>
  </externalReferences>
  <definedNames>
    <definedName name="_xlnm._FilterDatabase" localSheetId="2" hidden="1">եկամուտ!#REF!</definedName>
    <definedName name="aaa" localSheetId="2">#REF!</definedName>
    <definedName name="aaa">#REF!</definedName>
    <definedName name="BOP" localSheetId="2">#REF!</definedName>
    <definedName name="BOP">#REF!</definedName>
    <definedName name="BOPfoot" localSheetId="2">#REF!</definedName>
    <definedName name="BOPfoot">#REF!</definedName>
    <definedName name="cv">[1]Year!$G$2</definedName>
    <definedName name="DebtCG" localSheetId="2">#REF!</definedName>
    <definedName name="DebtCG">#REF!</definedName>
    <definedName name="DebtGG" localSheetId="2">#REF!</definedName>
    <definedName name="DebtGG">#REF!</definedName>
    <definedName name="F7_1GrFXPos_EndDay_2" localSheetId="2">#REF!</definedName>
    <definedName name="F7_1GrFXPos_EndDay_2">#REF!</definedName>
    <definedName name="F7_1GrFXPos_EndDay_3" localSheetId="2">#REF!</definedName>
    <definedName name="F7_1GrFXPos_EndDay_3">#REF!</definedName>
    <definedName name="F7_1GrFXPos_EndDay_4" localSheetId="2">#REF!</definedName>
    <definedName name="F7_1GrFXPos_EndDay_4">#REF!</definedName>
    <definedName name="F7_1GrFXPos_EndDay_6" localSheetId="2">#REF!</definedName>
    <definedName name="F7_1GrFXPos_EndDay_6">#REF!</definedName>
    <definedName name="F7_1GrFXPos_EndDay_7" localSheetId="2">#REF!</definedName>
    <definedName name="F7_1GrFXPos_EndDay_7">#REF!</definedName>
    <definedName name="F7_2GrFXPos_EndDay_2" localSheetId="2">#REF!</definedName>
    <definedName name="F7_2GrFXPos_EndDay_2">#REF!</definedName>
    <definedName name="F7_2GrFXPos_EndDay_3" localSheetId="2">#REF!</definedName>
    <definedName name="F7_2GrFXPos_EndDay_3">#REF!</definedName>
    <definedName name="F7_2GrFXPos_EndDay_4" localSheetId="2">#REF!</definedName>
    <definedName name="F7_2GrFXPos_EndDay_4">#REF!</definedName>
    <definedName name="F7_2GrFXPos_EndDay_6" localSheetId="2">#REF!</definedName>
    <definedName name="F7_2GrFXPos_EndDay_6">#REF!</definedName>
    <definedName name="F7_2GrFXPos_EndDay_7" localSheetId="2">#REF!</definedName>
    <definedName name="F7_2GrFXPos_EndDay_7">#REF!</definedName>
    <definedName name="F7_2GrFXPos_Lim_2" localSheetId="2">#REF!</definedName>
    <definedName name="F7_2GrFXPos_Lim_2">#REF!</definedName>
    <definedName name="F7_2GrFXPos_Lim_3" localSheetId="2">#REF!</definedName>
    <definedName name="F7_2GrFXPos_Lim_3">#REF!</definedName>
    <definedName name="F7_2GrFXPos_Lim_4" localSheetId="2">#REF!</definedName>
    <definedName name="F7_2GrFXPos_Lim_4">#REF!</definedName>
    <definedName name="F7_2GrFXPos_Lim_6" localSheetId="2">#REF!</definedName>
    <definedName name="F7_2GrFXPos_Lim_6">#REF!</definedName>
    <definedName name="F7_2GrFXPos_Lim_7" localSheetId="2">#REF!</definedName>
    <definedName name="F7_2GrFXPos_Lim_7">#REF!</definedName>
    <definedName name="F7_GrossFXPos_Lim_2" localSheetId="2">#REF!</definedName>
    <definedName name="F7_GrossFXPos_Lim_2">#REF!</definedName>
    <definedName name="F7_GrossFXPos_Lim_3" localSheetId="2">#REF!</definedName>
    <definedName name="F7_GrossFXPos_Lim_3">#REF!</definedName>
    <definedName name="F7_GrossFXPos_Lim_4" localSheetId="2">#REF!</definedName>
    <definedName name="F7_GrossFXPos_Lim_4">#REF!</definedName>
    <definedName name="F7_GrossFXPos_Lim_6" localSheetId="2">#REF!</definedName>
    <definedName name="F7_GrossFXPos_Lim_6">#REF!</definedName>
    <definedName name="F7_GrossFXPos_Lim_7" localSheetId="2">#REF!</definedName>
    <definedName name="F7_GrossFXPos_Lim_7">#REF!</definedName>
    <definedName name="G0" localSheetId="2">#REF!</definedName>
    <definedName name="G0">#REF!</definedName>
    <definedName name="July1" localSheetId="2">#REF!</definedName>
    <definedName name="July1">#REF!</definedName>
    <definedName name="MonExo" localSheetId="2">#REF!</definedName>
    <definedName name="MonExo">#REF!</definedName>
    <definedName name="MonGrow" localSheetId="2">#REF!</definedName>
    <definedName name="MonGrow">#REF!</definedName>
    <definedName name="_xlnm.Print_Area">#N/A</definedName>
    <definedName name="_xlnm.Print_Titles" localSheetId="2">եկամուտ!$5:$5</definedName>
    <definedName name="_xlnm.Print_Titles">#N/A</definedName>
    <definedName name="RealExo" localSheetId="2">#REF!</definedName>
    <definedName name="RealExo">#REF!</definedName>
    <definedName name="RealPercent" localSheetId="2">#REF!</definedName>
    <definedName name="RealPercent">#REF!</definedName>
    <definedName name="sv" localSheetId="2">#REF!</definedName>
    <definedName name="sv">#REF!</definedName>
    <definedName name="T0" localSheetId="2">#REF!</definedName>
    <definedName name="T0">#REF!</definedName>
    <definedName name="Table_2._Turkey__Exogenous_assumptions" localSheetId="2">#REF!</definedName>
    <definedName name="Table_2._Turkey__Exogenous_assumptions">#REF!</definedName>
    <definedName name="vc">[1]Year!$G$13</definedName>
    <definedName name="vlom" localSheetId="2">#REF!</definedName>
    <definedName name="vlom">#REF!</definedName>
    <definedName name="vs" localSheetId="2">#REF!</definedName>
    <definedName name="vs">#REF!</definedName>
    <definedName name="Z_248BE2BA_E445_11D3_BFE0_00003960F508_.wvu.Cols" localSheetId="2">#REF!</definedName>
    <definedName name="Z_248BE2BA_E445_11D3_BFE0_00003960F508_.wvu.Cols">#REF!</definedName>
    <definedName name="դդֆդ" localSheetId="2">#REF!</definedName>
    <definedName name="դդֆդ">#REF!</definedName>
    <definedName name="վարի" localSheetId="2">#REF!</definedName>
    <definedName name="վարի">#REF!</definedName>
    <definedName name="տնտ" localSheetId="2">#REF!</definedName>
    <definedName name="տնտ">#REF!</definedName>
  </definedNames>
  <calcPr calcId="162913"/>
</workbook>
</file>

<file path=xl/calcChain.xml><?xml version="1.0" encoding="utf-8"?>
<calcChain xmlns="http://schemas.openxmlformats.org/spreadsheetml/2006/main">
  <c r="I7" i="4" l="1"/>
  <c r="I6" i="4" s="1"/>
  <c r="H7" i="4"/>
  <c r="H6" i="4" s="1"/>
  <c r="G7" i="4"/>
  <c r="G6" i="4" s="1"/>
  <c r="F7" i="4"/>
  <c r="E7" i="4"/>
  <c r="E6" i="4" s="1"/>
  <c r="D7" i="4"/>
  <c r="D6" i="4" s="1"/>
  <c r="C7" i="4"/>
  <c r="C6" i="4" s="1"/>
  <c r="F6" i="4"/>
</calcChain>
</file>

<file path=xl/sharedStrings.xml><?xml version="1.0" encoding="utf-8"?>
<sst xmlns="http://schemas.openxmlformats.org/spreadsheetml/2006/main" count="931" uniqueCount="313">
  <si>
    <t xml:space="preserve"> ՀՀ 2026 թվականի պետական բյուջեի ծախսային ծրագրերի և միջոցառումների գծով ծախսերն ըստ տնտեսագիտական դասակարգման </t>
  </si>
  <si>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</si>
  <si>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</si>
  <si>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Գումարը  (հազար դրամ)</t>
  </si>
  <si>
    <t xml:space="preserve"> Ծրագիր</t>
  </si>
  <si>
    <t xml:space="preserve"> Միջոց առում</t>
  </si>
  <si>
    <t xml:space="preserve"> ՀՀ Արագածոտնի  մարզպետի աշխատակազմ</t>
  </si>
  <si>
    <t xml:space="preserve"> այդ թվում`</t>
  </si>
  <si>
    <t xml:space="preserve"> 1002</t>
  </si>
  <si>
    <t xml:space="preserve"> ՀՀ Արագածոտնի մարզում տարածքային պետական կառավարում</t>
  </si>
  <si>
    <t xml:space="preserve"> 11001</t>
  </si>
  <si>
    <t xml:space="preserve"> ՀՀ Արագածոտնի մարզպետի աշխատակազմի կողմից տարածքային պետական կառավարման ապահովում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</si>
  <si>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</si>
  <si>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</si>
  <si>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</si>
  <si>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</si>
  <si>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</si>
  <si>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</si>
  <si>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</si>
  <si>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</si>
  <si>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 Քաղաքացիական, դատական և պետական այլ ծառայողների պարգևատրում</t>
  </si>
  <si>
    <t xml:space="preserve"> ԾԱՌԱՅՈՒԹՅՈՒՆՆԵՐԻ  ԵՎ   ԱՊՐԱՆՔՆԵՐԻ  ՁԵՌՔԲԵՐՈՒՄ</t>
  </si>
  <si>
    <t xml:space="preserve"> Շարունակական ծախսեր</t>
  </si>
  <si>
    <t xml:space="preserve"> - Էներգետիկ ծառայություններ</t>
  </si>
  <si>
    <t xml:space="preserve"> - Կոմունալ ծառայություններ</t>
  </si>
  <si>
    <t xml:space="preserve"> - Կապի ծառայություններ</t>
  </si>
  <si>
    <t xml:space="preserve"> - Ապահովագրական ծախսեր</t>
  </si>
  <si>
    <t xml:space="preserve"> Ծառայողական գործուղումների գծով ծախսեր</t>
  </si>
  <si>
    <t xml:space="preserve"> - Ներքին գործուղումներ</t>
  </si>
  <si>
    <t xml:space="preserve"> - Արտասահմանյան գործուղումների գծով ծախսեր</t>
  </si>
  <si>
    <t xml:space="preserve"> Պայմանագրային այլ ծառայությունների ձեռքբերում</t>
  </si>
  <si>
    <t xml:space="preserve"> - Համակարգչային ծառայություններ</t>
  </si>
  <si>
    <t xml:space="preserve"> - Աշխատակազմի մասնագիտական զարգացման ծառայություններ</t>
  </si>
  <si>
    <t xml:space="preserve"> - Տեղեկատվական ծառայություններ</t>
  </si>
  <si>
    <t xml:space="preserve"> - Կառավարչական ծառայություններ</t>
  </si>
  <si>
    <t xml:space="preserve"> - Ներկայացուցչական ծախսեր</t>
  </si>
  <si>
    <t xml:space="preserve"> - Ընդհանուր բնույթի այլ ծառայություններ</t>
  </si>
  <si>
    <t xml:space="preserve"> Այլ մասնագիտական ծառայությունների ձեռքբերում</t>
  </si>
  <si>
    <t xml:space="preserve"> - Մասնագիտական ծառայություններ</t>
  </si>
  <si>
    <t xml:space="preserve"> Ընթացիկ նորոգում և պահպանում (ծառայություններ և նյութեր)</t>
  </si>
  <si>
    <t xml:space="preserve"> - Շենքերի և կառույցների ընթացիկ նորոգում և պահպանում</t>
  </si>
  <si>
    <t xml:space="preserve"> - Մեքենաների և սարքավորումների ընթացիկ նորոգում և պահպանում</t>
  </si>
  <si>
    <t xml:space="preserve"> Նյութեր (Ապրանքներ)</t>
  </si>
  <si>
    <t xml:space="preserve"> - Գրասենյակային նյութեր և հագուստ</t>
  </si>
  <si>
    <t xml:space="preserve"> - Տրանսպորտային նյութեր</t>
  </si>
  <si>
    <t xml:space="preserve"> - Կենցաղային և հանրային սննդի նյութեր</t>
  </si>
  <si>
    <t xml:space="preserve"> ՍՈՑԻԱԼԱԿԱՆ  ՆՊԱՍՏՆԵՐ ԵՎ ԿԵՆՍԱԹՈՇԱԿՆԵՐ</t>
  </si>
  <si>
    <t xml:space="preserve"> Սոցիալական օգնության դրամական արտահայտությամբ նպաստներ (բյուջեից)</t>
  </si>
  <si>
    <t xml:space="preserve"> - Այլ նպաստներ բյուջեից</t>
  </si>
  <si>
    <t xml:space="preserve"> ԱՅԼ  ԾԱԽՍԵՐ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</si>
  <si>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</si>
  <si>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ԲԳԿ </t>
  </si>
  <si>
    <t xml:space="preserve"> Ծրագիր </t>
  </si>
  <si>
    <t xml:space="preserve"> Միջոցառում </t>
  </si>
  <si>
    <t>Իրականացնողը/ ակտիվն օգտագործողը/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</si>
  <si>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</si>
  <si>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</si>
  <si>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</si>
  <si>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</si>
  <si>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</si>
  <si>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</si>
  <si>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 xml:space="preserve"> 2024թ.  (փաստացի)  (հազ. դրամ) </t>
  </si>
  <si>
    <t xml:space="preserve"> 2025թ. (պլան) (հազ. դրամ) </t>
  </si>
  <si>
    <t xml:space="preserve"> 2026թ. (հազ. դրամ) </t>
  </si>
  <si>
    <t xml:space="preserve"> Միջոցառման ավարտի տարեթիվը </t>
  </si>
  <si>
    <t xml:space="preserve"> 1002 </t>
  </si>
  <si>
    <t xml:space="preserve"> ՀՀ Արագածոտնի մարզում տարածքային պետական կառավարում </t>
  </si>
  <si>
    <t xml:space="preserve"> 1002 - 11001 </t>
  </si>
  <si>
    <t>ՀՀ Արագածոտնի մարզպետի աշխատակազմի կողմից տարածքային պետական կառավարման ապահովում</t>
  </si>
  <si>
    <t xml:space="preserve"> Մարզպետի աշխատակազմի 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 </t>
  </si>
  <si>
    <t xml:space="preserve"> Ծառայությունների մատուցում </t>
  </si>
  <si>
    <t xml:space="preserve"> Ծառայությունը մատուցողի անվանումը` ՀՀ Արագածոտնի մարզպետի աշխատակազմ </t>
  </si>
  <si>
    <t>ԲԳԿ-ի գծով հաստատված բյուջեի նկատմամբ կատարման նվազագույն տոկոս</t>
  </si>
  <si>
    <t>99.8</t>
  </si>
  <si>
    <t>100</t>
  </si>
  <si>
    <t/>
  </si>
  <si>
    <t xml:space="preserve"> ՀՀ  Արարատի  մարզպետի աշխատակազմ</t>
  </si>
  <si>
    <t xml:space="preserve"> 1009</t>
  </si>
  <si>
    <t xml:space="preserve"> ՀՀ Արարատի մարզում տարածքային պետական կառավարում</t>
  </si>
  <si>
    <t xml:space="preserve"> ՀՀ Արարատի մարզպետի աշխատակազմի կողմից տարածքային պետական կառավարման ապահովում</t>
  </si>
  <si>
    <t xml:space="preserve"> 1009 </t>
  </si>
  <si>
    <t xml:space="preserve"> ՀՀ Արարատի մարզում տարածքային պետական կառավարում </t>
  </si>
  <si>
    <t xml:space="preserve"> 1009 - 11001 </t>
  </si>
  <si>
    <t>ՀՀ Արարատի մարզպետի աշխատակազմի կողմից տարածքային պետական կառավարման ապահովում</t>
  </si>
  <si>
    <t xml:space="preserve"> Մարզպետի աշխատակազմի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 </t>
  </si>
  <si>
    <t xml:space="preserve"> Ծառայությունը մատուցողի անվանումը` ՀՀ Արարատի մարզպետի աշխատակազմ </t>
  </si>
  <si>
    <t>91.9</t>
  </si>
  <si>
    <t xml:space="preserve"> ՀՀ  Արմավիրի մարզպետի աշխատակազմ</t>
  </si>
  <si>
    <t xml:space="preserve"> 1010</t>
  </si>
  <si>
    <t xml:space="preserve"> ՀՀ Արմավիրի մարզում տարածքային պետական կառավարում</t>
  </si>
  <si>
    <t xml:space="preserve"> ՀՀ Արմավիրի  մարզպետի աշխատակազմի կողմից տարածքային պետական կառավարման ապահովում</t>
  </si>
  <si>
    <t xml:space="preserve"> 1010 </t>
  </si>
  <si>
    <t xml:space="preserve"> ՀՀ Արմավիրի մարզում տարածքային պետական կառավարում </t>
  </si>
  <si>
    <t xml:space="preserve"> 1010 - 11001 </t>
  </si>
  <si>
    <t>ՀՀ Արմավիրի  մարզպետի աշխատակազմի կողմից տարածքային պետական կառավարման ապահովում</t>
  </si>
  <si>
    <t xml:space="preserve"> Ծառայությունը մատուցողի անվանումը` ՀՀ Արմավիրի մարզպետի աշխատակազմ </t>
  </si>
  <si>
    <t>99.49</t>
  </si>
  <si>
    <t>90</t>
  </si>
  <si>
    <t xml:space="preserve"> ՀՀ Գեղարքունիքի մարզպետի աշխատակազմ</t>
  </si>
  <si>
    <t xml:space="preserve"> 1025</t>
  </si>
  <si>
    <t xml:space="preserve"> ՀՀ Գեղարքունիքի մարզում տարածքային պետական կառավարում</t>
  </si>
  <si>
    <t xml:space="preserve"> ՀՀ Գեղարքունիքի  մարզպետի աշխատակազմի կողմից տարածքային պետական կառավարման ապահովում</t>
  </si>
  <si>
    <t xml:space="preserve"> 1025 </t>
  </si>
  <si>
    <t xml:space="preserve"> ՀՀ Գեղարքունիքի մարզում տարածքային պետական կառավարում </t>
  </si>
  <si>
    <t xml:space="preserve"> 1025 - 11001 </t>
  </si>
  <si>
    <t>ՀՀ Գեղարքունիքի  մարզպետի աշխատակազմի կողմից տարածքային պետական կառավարման ապահովում</t>
  </si>
  <si>
    <t xml:space="preserve"> Ծառայությունը մատուցողի անվանումը` ՀՀ Գեղարքունիքի մարզպետի աշխատակազմ </t>
  </si>
  <si>
    <t>88.8</t>
  </si>
  <si>
    <t>95</t>
  </si>
  <si>
    <t xml:space="preserve"> ՀՀ Լոռու մարզպետի աշխատակազմ</t>
  </si>
  <si>
    <t xml:space="preserve"> 1030</t>
  </si>
  <si>
    <t xml:space="preserve"> ՀՀ Լոռու մարզում տարածքային պետական կառավարում</t>
  </si>
  <si>
    <t xml:space="preserve"> ՀՀ Լոռու  մարզպետի աշխատակազմի կողմից տարածքային պետական կառավարման ապահովում</t>
  </si>
  <si>
    <t xml:space="preserve"> - Հատուկ նպատակային այլ նյութեր</t>
  </si>
  <si>
    <t xml:space="preserve"> 1030 </t>
  </si>
  <si>
    <t xml:space="preserve"> ՀՀ Լոռու մարզում տարածքային պետական կառավարում </t>
  </si>
  <si>
    <t xml:space="preserve"> 1030 - 11001 </t>
  </si>
  <si>
    <t>ՀՀ Լոռու  մարզպետի աշխատակազմի կողմից տարածքային պետական կառավարման ապահովում</t>
  </si>
  <si>
    <t xml:space="preserve">  Մարզպետի աշխատակազմի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 </t>
  </si>
  <si>
    <t xml:space="preserve"> Ծառայությունը մատուցողի անվանումը` ՀՀ Լոռու մարզպետի աշխատակազմ </t>
  </si>
  <si>
    <t>99.5</t>
  </si>
  <si>
    <t>99.1</t>
  </si>
  <si>
    <t>99.3</t>
  </si>
  <si>
    <t xml:space="preserve"> ՀՀ Կոտայքի մարզպետի աշխատակազմ</t>
  </si>
  <si>
    <t xml:space="preserve"> 1037</t>
  </si>
  <si>
    <t xml:space="preserve"> ՀՀ Կոտայքի մարզում տարածքային պետական կառավարում</t>
  </si>
  <si>
    <t xml:space="preserve"> ՀՀ Կոտայքի մարզպետի աշխատակազմի կողմից տարածքային պետական կառավարման ապահովում</t>
  </si>
  <si>
    <t xml:space="preserve"> - Գույքի և սարքավորումների վարձակալություն</t>
  </si>
  <si>
    <t xml:space="preserve"> 1037 </t>
  </si>
  <si>
    <t xml:space="preserve"> ՀՀ Կոտայքի մարզում տարածքային պետական կառավարում </t>
  </si>
  <si>
    <t xml:space="preserve"> 1037 - 11001 </t>
  </si>
  <si>
    <t>ՀՀ Կոտայքի մարզպետի աշխատակազմի կողմից տարածքային պետական կառավարման ապահովում</t>
  </si>
  <si>
    <t xml:space="preserve"> Ծառայությունը մատուցողի անվանումը` ՀՀ Կոտայքի մարզպետի աշխատակազմ </t>
  </si>
  <si>
    <t>98.7</t>
  </si>
  <si>
    <t xml:space="preserve"> ՀՀ Շիրակի մարզպետի աշխատակազմ</t>
  </si>
  <si>
    <t xml:space="preserve"> 1039</t>
  </si>
  <si>
    <t xml:space="preserve"> ՀՀ Շիրակի մարզում տարածքային պետական կառավարում</t>
  </si>
  <si>
    <t xml:space="preserve"> ՀՀ Շիրակի  մարզպետի աշխատակազմ կողմից տարածքային պետական կառավարման ապահովում</t>
  </si>
  <si>
    <t xml:space="preserve"> 1039 </t>
  </si>
  <si>
    <t xml:space="preserve"> ՀՀ Շիրակի մարզում տարածքային պետական կառավարում </t>
  </si>
  <si>
    <t xml:space="preserve"> 1039 - 11001 </t>
  </si>
  <si>
    <t>ՀՀ Շիրակի  մարզպետի աշխատակազմ կողմից տարածքային պետական կառավարման ապահովում</t>
  </si>
  <si>
    <t xml:space="preserve"> Ծառայությունը մատուցողի անվանումը` ՀՀ Շիրակի մարզպետի աշխատակազմ </t>
  </si>
  <si>
    <t>99</t>
  </si>
  <si>
    <t xml:space="preserve"> ՀՀ Սյունիքի մարզպետի աշխատակազմ</t>
  </si>
  <si>
    <t xml:space="preserve"> 1047</t>
  </si>
  <si>
    <t xml:space="preserve"> ՀՀ Սյունիքի մարզում տարածքային պետական կառավարում</t>
  </si>
  <si>
    <t xml:space="preserve"> ՀՀ Սյունիքի  մարզպետի աշխատակազմի կողմից տարածքային պետական կառավարման ապահովում</t>
  </si>
  <si>
    <t xml:space="preserve"> 1047 </t>
  </si>
  <si>
    <t xml:space="preserve"> ՀՀ Սյունիքի մարզում տարածքային պետական կառավարում </t>
  </si>
  <si>
    <t xml:space="preserve"> 1047 - 11001 </t>
  </si>
  <si>
    <t>ՀՀ Սյունիքի  մարզպետի աշխատակազմի կողմից տարածքային պետական կառավարման ապահովում</t>
  </si>
  <si>
    <t xml:space="preserve"> Ծառայությունը մատուցողի անվանումը` ՀՀ Սյունիքի մարզպետի աշխատակազմ </t>
  </si>
  <si>
    <t>98.5</t>
  </si>
  <si>
    <t xml:space="preserve"> ՀՀ Վայոց ձորի մարզպետի աշխատակազմ</t>
  </si>
  <si>
    <t xml:space="preserve"> 1051</t>
  </si>
  <si>
    <t xml:space="preserve"> ՀՀ Վայոց ձորի մարզում տարածքային պետական կառավարում</t>
  </si>
  <si>
    <t xml:space="preserve"> ՀՀ Վայոց ձորի  մարզպետի աշխատակազմի կողմից տարածքային պետական կառավարման ապահովում</t>
  </si>
  <si>
    <t xml:space="preserve"> 1051 </t>
  </si>
  <si>
    <t xml:space="preserve"> ՀՀ Վայոց ձորի մարզում տարածքային պետական կառավարում </t>
  </si>
  <si>
    <t xml:space="preserve"> 1051 - 11001 </t>
  </si>
  <si>
    <t>ՀՀ Վայոց ձորի  մարզպետի աշխատակազմի կողմից տարածքային պետական կառավարման ապահովում</t>
  </si>
  <si>
    <t xml:space="preserve"> Ծառայությունը մատուցողի անվանումը` ՀՀ Վայոց ձորի մարզպետի աշխատակազմ </t>
  </si>
  <si>
    <t xml:space="preserve"> 1051 - 31001 </t>
  </si>
  <si>
    <t>ՀՀ Վայոց ձորի մարզպետի  աշխատակազմի տեխնիկական հագեցվածության բարելավում</t>
  </si>
  <si>
    <t xml:space="preserve"> ՀՀ Վայոց ձորի մարզպետի  աշխատակազմի աշխատանքային պայմանների բարելավման համար վարչական սարքավորումների ձեռքբերում </t>
  </si>
  <si>
    <t xml:space="preserve"> Պետական մարմինների կողմից օգտագործվող ոչ ֆինանսական ակտիվների հետ գործառնություններ </t>
  </si>
  <si>
    <t xml:space="preserve"> Ակտիվն օգտագործող կազմակերպության անվանումը` ՀՀ Վայոց ձորի մարզպետի աշխատակազմ </t>
  </si>
  <si>
    <t>Համակարգիչների և համակարգչային սարքավորումների քանակ, հատ</t>
  </si>
  <si>
    <t>8</t>
  </si>
  <si>
    <t>Գրասենյակային գույքի միավոր քանակ, հատ</t>
  </si>
  <si>
    <t>12</t>
  </si>
  <si>
    <t>92</t>
  </si>
  <si>
    <t xml:space="preserve"> ՀՀ Տավուշի մարզպետի աշխատակազմ</t>
  </si>
  <si>
    <t xml:space="preserve"> 1055</t>
  </si>
  <si>
    <t xml:space="preserve"> ՀՀ Տավուշի մարզում տարածքային պետական կառավարում</t>
  </si>
  <si>
    <t xml:space="preserve"> ՀՀ Տավուշի  մարզպետի աշխատակազմի կողմից տարածքային պետական կառավարման ապահովում</t>
  </si>
  <si>
    <t xml:space="preserve"> 1055 </t>
  </si>
  <si>
    <t xml:space="preserve"> ՀՀ Տավուշի մարզում տարածքային պետական կառավարում </t>
  </si>
  <si>
    <t xml:space="preserve"> 1055 - 11001 </t>
  </si>
  <si>
    <t>ՀՀ Տավուշի  մարզպետի աշխատակազմի կողմից տարածքային պետական կառավարման ապահովում</t>
  </si>
  <si>
    <t xml:space="preserve"> Ծառայությունը մատուցողի անվանումը` ՀՀ Տավուշի մարզպետի աշխատակազմ </t>
  </si>
  <si>
    <t>98.2</t>
  </si>
  <si>
    <t>96.3</t>
  </si>
  <si>
    <t>98</t>
  </si>
  <si>
    <t>Հայաստանի Հանրապետության 2022-2024 թվականներիի փաստացի, 2025թվականի հաստատված և 2026-2028 թվականների պետական բյուջեով նախատեսվող առանձին եկամտատեսակների գծով տարեկան մուտքերի վերաբերյալ</t>
  </si>
  <si>
    <t>հազար դրամ</t>
  </si>
  <si>
    <t>Եկամտատեսակը</t>
  </si>
  <si>
    <t>Գանձման համար պատասխանատու պետական կառավարման մարմին(ներ)ը</t>
  </si>
  <si>
    <t>2022թ․ փաստ</t>
  </si>
  <si>
    <t>2023թ․ փաստ</t>
  </si>
  <si>
    <t>2024թ․ փաստ</t>
  </si>
  <si>
    <t>2025թ․ բյուջե</t>
  </si>
  <si>
    <t>2026թ․ նախագիծ</t>
  </si>
  <si>
    <t>2027թ․ նախագիծ</t>
  </si>
  <si>
    <t>2028թ․ նախագիծ</t>
  </si>
  <si>
    <t>Այլ եկամուտներ</t>
  </si>
  <si>
    <t xml:space="preserve">Պետական սեփականություն հանդիսացող գույքի վարձակալությունից եկամուտներ </t>
  </si>
  <si>
    <t>Իրավախախտումների համար գործադիր, դատական մարմինների կողմից կիրառվող պատժամիջոցներից մուտքեր</t>
  </si>
  <si>
    <t>ՀՀ Արագածոտնի մարզպետարան      N 1.38.3</t>
  </si>
  <si>
    <t>ՀՀ Կոտայքի մարզպետարան             N 1.43.3</t>
  </si>
  <si>
    <t>ՀՀ Արարատի մարզպետարան            N 1.39.3</t>
  </si>
  <si>
    <t>ՀՀ Լոռու  մարզպետարան                   N 1.42.3</t>
  </si>
  <si>
    <t>ՀՀ Վայոց ձորի մարզպետարան           N 1.46.3</t>
  </si>
  <si>
    <t xml:space="preserve"> ՀՀ Շիրակի մարզպետարան                 N 1.44.1</t>
  </si>
  <si>
    <t xml:space="preserve"> Հավելված N 3 </t>
  </si>
  <si>
    <t xml:space="preserve"> ՀՀ 2026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</si>
  <si>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 xml:space="preserve"> ՀՀ Արագածոտնի  մարզպետի աշխատակազմ 1.38.1</t>
  </si>
  <si>
    <t xml:space="preserve"> ՀՀ  Արարատի  մարզպետի աշխատակազմ N 1.39.1</t>
  </si>
  <si>
    <t xml:space="preserve"> ՀՀ  Արմավիրի մարզպետի աշխատակազմ N 1.40.1</t>
  </si>
  <si>
    <t xml:space="preserve"> ՀՀ Գեղարքունիքի մարզպետի աշխատակազմ N 1.41.1</t>
  </si>
  <si>
    <t xml:space="preserve"> ՀՀ Լոռու մարզպետի աշխատակազմ N 1.42.1</t>
  </si>
  <si>
    <t xml:space="preserve"> ՀՀ Կոտայքի մարզպետի աշխատակազմ N 1.43.1</t>
  </si>
  <si>
    <t xml:space="preserve"> ՀՀ Շիրակի մարզպետի աշխատակազմ N 1.44.1</t>
  </si>
  <si>
    <t xml:space="preserve"> ՀՀ Սյունիքի մարզպետի աշխատակազմ N 1.45.1</t>
  </si>
  <si>
    <t xml:space="preserve"> ՀՀ Վայոց ձորի մարզպետի աշխատակազմ N 1.46.1</t>
  </si>
  <si>
    <t xml:space="preserve"> ՀՀ Տավուշի մարզպետի աշխատակազմ N 1.47.1</t>
  </si>
  <si>
    <t xml:space="preserve"> 1002 - 31001 </t>
  </si>
  <si>
    <t>ՀՀ Արագածոտնի մարզպետի աշխատակազմի տեխնիկական հագեցվածության բարելավում</t>
  </si>
  <si>
    <t xml:space="preserve"> ՀՀ Արագածոտնի մարզպետի աշխատակազմի աշխատանքային պայմանների բարելավման համար վարչական սարքավորումների ձեռքբերում </t>
  </si>
  <si>
    <t xml:space="preserve"> Ակտիվն օգտագործող կազմակերպության անվանումը` ՀՀ Արագածոտնի մարզպետի աշխատակազմ </t>
  </si>
  <si>
    <t>Համակարգիչ, հատ</t>
  </si>
  <si>
    <t>3</t>
  </si>
  <si>
    <t>աթոռ, հատ</t>
  </si>
  <si>
    <t>10</t>
  </si>
  <si>
    <t>փոշեկուլ, հատ</t>
  </si>
  <si>
    <t>20</t>
  </si>
  <si>
    <t>գրասենյակային պահարան, հատ</t>
  </si>
  <si>
    <t>6</t>
  </si>
  <si>
    <t>թվային լուսանկարչական ապարատ, հատ</t>
  </si>
  <si>
    <t>օդորակիչ, հատ</t>
  </si>
  <si>
    <t>թուղթ կտրող սարք, հատ</t>
  </si>
  <si>
    <t>1</t>
  </si>
  <si>
    <t>լազեռային սարք, հատ</t>
  </si>
  <si>
    <t>2</t>
  </si>
  <si>
    <t>անլար հեռախոս, հատ</t>
  </si>
  <si>
    <t>5</t>
  </si>
  <si>
    <t>աշխատանքային սեղան, հատ</t>
  </si>
  <si>
    <t xml:space="preserve"> ՀՀ Արագածոտնի  մարզպետի աշխատակազմ  N 1.38.2</t>
  </si>
  <si>
    <t xml:space="preserve"> ՀՀ  Արարատի  մարզպետի աշխատակազմ  N 1.39.2</t>
  </si>
  <si>
    <t xml:space="preserve"> 1010 - 31001 </t>
  </si>
  <si>
    <t>ՀՀ Արմավիրի  մարզպետի աշխատակազմի տեխնիկական հագեցվածության բարելավում</t>
  </si>
  <si>
    <t xml:space="preserve"> ՀՀ Արմավիրի  մարզպետի աշխատակազմի աշխատանքային պայմանների բարելավման համար վարչական սարքավորումների ձեռքբերում </t>
  </si>
  <si>
    <t xml:space="preserve"> Ակտիվն օգտագործող կազմակերպության անվանումը` ՀՀ Արմավիրի մարզպետի աշխատակազմ </t>
  </si>
  <si>
    <t>Համակարգիչների և այլ սարքավորումների քանակ, հատ</t>
  </si>
  <si>
    <t>Գրասենյակային գույքի միավորների քանակ, հատ</t>
  </si>
  <si>
    <t>13</t>
  </si>
  <si>
    <t xml:space="preserve"> ՀՀ  Արմավիրի մարզպետի աշխատակազմ  N 1.40.2</t>
  </si>
  <si>
    <t xml:space="preserve"> 1025 - 11004 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</si>
  <si>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</si>
  <si>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 xml:space="preserve">  </t>
  </si>
  <si>
    <t xml:space="preserve"> 1025 - 31001 </t>
  </si>
  <si>
    <t>ՀՀ Գեղարքունիքի  մարզպետի աշխատակազմի տեխնիկական հագեցվածության բարելավում</t>
  </si>
  <si>
    <t xml:space="preserve"> ՀՀ Գեղարքունիքի  մարզպետի աշխատակազմի աշխատանքային պայմանների բարելավման համար վարչական սարքավորումների ձեռքբերում </t>
  </si>
  <si>
    <t xml:space="preserve"> Ակտիվն օգտագործող կազմակերպության անվանումը` ՀՀ Գեղարքունիքի մարզպետի աշխատակազմ </t>
  </si>
  <si>
    <t>Համակարգչային և այլ սարքավորումների քանակ, հատ</t>
  </si>
  <si>
    <t xml:space="preserve"> ՀՀ Գեղարքունիքի մարզպետի աշխատակազմ  N 1.41.2</t>
  </si>
  <si>
    <t xml:space="preserve"> 1030 - 31001 </t>
  </si>
  <si>
    <t>ՀՀ Լոռու  մարզպետի աշխատակազմի տեխնիկական հագեցվածության բարելավում</t>
  </si>
  <si>
    <t xml:space="preserve"> ՀՀ Լոռու  մարզպետի աշխատակազմի աշխատանքային պայմանների բարելավման համար վարչական սարքավորումների ձեռքբերում </t>
  </si>
  <si>
    <t xml:space="preserve"> Ակտիվն օգտագործող կազմակերպության անվանումը` ՀՀ Լոռու մարզպետի աշխատակազմ </t>
  </si>
  <si>
    <t>43</t>
  </si>
  <si>
    <t>31</t>
  </si>
  <si>
    <t>17</t>
  </si>
  <si>
    <t xml:space="preserve"> ՀՀ Լոռու մարզպետի աշխատակազմ  N 1.42.2</t>
  </si>
  <si>
    <t xml:space="preserve"> 1037 - 11002 </t>
  </si>
  <si>
    <t xml:space="preserve"> 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 </t>
  </si>
  <si>
    <t xml:space="preserve"> 1037 - 31001 </t>
  </si>
  <si>
    <t>ՀՀ Կոտայքի  մարզպետի աշխատակազմի տեխնիկական հագեցվածության բարելավում</t>
  </si>
  <si>
    <t xml:space="preserve"> ՀՀ Կոտայքի  մարզպետի աշխատակազմի աշխատանքային պայմանների բարելավման համար վարչական սարքավորումների ձեռքբերում </t>
  </si>
  <si>
    <t xml:space="preserve"> Ակտիվն օգտագործող կազմակերպության անվանումը` ՀՀ Կոտայքի մարզպետի աշխատակազմ </t>
  </si>
  <si>
    <t>48</t>
  </si>
  <si>
    <t>28</t>
  </si>
  <si>
    <t>Այլ սարքավորումների քանակ, հատ</t>
  </si>
  <si>
    <t>Սարքավորումների ծառայության կանխատեսվող միջին ժամկետ, տարի</t>
  </si>
  <si>
    <t>7</t>
  </si>
  <si>
    <t xml:space="preserve"> ՀՀ Կոտայքի մարզպետի աշխատակազմ  N 1.43.2</t>
  </si>
  <si>
    <t xml:space="preserve"> 1039 - 11002 </t>
  </si>
  <si>
    <t xml:space="preserve"> 1039 - 31001 </t>
  </si>
  <si>
    <t>ՀՀ Շիրակ  մարզպետի աշխատակազմի տեխնիկական հագեցվածության բարելավում</t>
  </si>
  <si>
    <t xml:space="preserve"> ՀՀ Շիրակ  մարզպետի աշխատակազմի աշխատանքային պայմանների բարելավման համար վարչական սարքավորումների ձեռքբերում </t>
  </si>
  <si>
    <t xml:space="preserve"> Ակտիվն օգտագործող կազմակերպության անվանումը` ՀՀ Շիրակի մարզպետի աշխատակազմ </t>
  </si>
  <si>
    <t>Գրասենյակային գույք, հատ</t>
  </si>
  <si>
    <t>32</t>
  </si>
  <si>
    <t>14</t>
  </si>
  <si>
    <t>86</t>
  </si>
  <si>
    <t>Տոնածառի քանակ, հատ</t>
  </si>
  <si>
    <t>զարդարանքի զանազան պարագաների քանակ, հատ</t>
  </si>
  <si>
    <t>912</t>
  </si>
  <si>
    <t xml:space="preserve"> ՀՀ Շիրակի մարզպետի աշխատակազմ N 1.44.2</t>
  </si>
  <si>
    <t xml:space="preserve"> 1047 - 31001 </t>
  </si>
  <si>
    <t>ՀՀ Սյունիքի մարզպետի աշխատակազմի տեխնիկական հագեցվածության բարելավում</t>
  </si>
  <si>
    <t xml:space="preserve"> ՀՀ Սյունիքի  մարզպետի աշխատակազմի աշխատանքային պայմանների բարելավման համար վարչական սարքավորումների ձեռքբերում </t>
  </si>
  <si>
    <t xml:space="preserve"> Ակտիվն օգտագործող կազմակերպության անվանումը` ՀՀ Սյունիքի մարզպետի աշխատակազմ </t>
  </si>
  <si>
    <t>11</t>
  </si>
  <si>
    <t xml:space="preserve"> ՀՀ Սյունիքի մարզպետի աշխատակազմ  N 1.45.2</t>
  </si>
  <si>
    <t>47</t>
  </si>
  <si>
    <t xml:space="preserve"> ՀՀ Վայոց ձորի մարզպետի աշխատակազմ  N 1.46.2</t>
  </si>
  <si>
    <t xml:space="preserve"> 1055 - 11004 </t>
  </si>
  <si>
    <t>Արտասահմանյն պատվիրակության ընդունելություններ</t>
  </si>
  <si>
    <t xml:space="preserve"> Արտասահմանյն պատվիրակության ընդունելություններ </t>
  </si>
  <si>
    <t xml:space="preserve"> 1055 - 31001 </t>
  </si>
  <si>
    <t>ՀՀ Տավուշի  մարզպետի աշխատակազմի տեխնիկական հագեցվածության բարելավում</t>
  </si>
  <si>
    <t xml:space="preserve"> ՀՀ Տավուշի  մարզպետի աշխատակազմի աշխատանքային պայմանների բարելավման համար վարչական սարքավորումների ձեռքբերում </t>
  </si>
  <si>
    <t xml:space="preserve"> Ակտիվն օգտագործող կազմակերպության անվանումը` ՀՀ Տավուշի մարզպետի աշխատակազմ </t>
  </si>
  <si>
    <t>Համակարգիչներ և համակարգչային սարքավորումներ, հատ</t>
  </si>
  <si>
    <t>15</t>
  </si>
  <si>
    <t>տպիչ սարքեր, հատ</t>
  </si>
  <si>
    <t>կենցաղային ապրանքներ, հատ</t>
  </si>
  <si>
    <t>աթոռներ, հատ</t>
  </si>
  <si>
    <t>գույք, հատ</t>
  </si>
  <si>
    <t>սպասք, կոմպլեկտ</t>
  </si>
  <si>
    <t xml:space="preserve"> ՀՀ Տավուշի մարզպետի աշխատակազմ  N 1.47.2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</si>
</sst>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#,##0.0;\(##,##0.0\);\-"/>
    <numFmt numFmtId="165" formatCode="_(* #,##0.0_);_(* \(#,##0.0\);_(* &quot;-&quot;??_);_(@_)"/>
    <numFmt numFmtId="166" formatCode="#,##0.0"/>
  </numFmts>
  <fonts count="34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b/>
      <sz val="9"/>
      <name val="GHEA Grapalat"/>
      <family val="2"/>
    </font>
    <font>
      <sz val="10"/>
      <name val="GHEA Grapalat"/>
      <family val="2"/>
    </font>
    <font>
      <i/>
      <sz val="10"/>
      <name val="GHEA Grapalat"/>
      <family val="2"/>
    </font>
    <font>
      <b/>
      <sz val="10"/>
      <name val="GHEA Grapalat"/>
      <family val="3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GHEA Grapalat"/>
      <family val="3"/>
    </font>
    <font>
      <i/>
      <sz val="10"/>
      <name val="GHEA Grapalat"/>
      <family val="3"/>
    </font>
    <font>
      <b/>
      <sz val="11"/>
      <name val="GHEA Grapalat"/>
      <family val="3"/>
    </font>
    <font>
      <sz val="10"/>
      <color indexed="9"/>
      <name val="GHEA Grapalat"/>
      <family val="3"/>
    </font>
    <font>
      <sz val="10"/>
      <name val="Times Armeni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>
      <alignment horizontal="left" vertical="top" wrapText="1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164" fontId="19" fillId="0" borderId="0" applyFill="0" applyBorder="0" applyProtection="0">
      <alignment horizontal="right" vertical="top"/>
    </xf>
    <xf numFmtId="164" fontId="22" fillId="0" borderId="0" applyFill="0" applyBorder="0" applyProtection="0">
      <alignment horizontal="right" vertical="top"/>
    </xf>
    <xf numFmtId="164" fontId="21" fillId="0" borderId="0" applyFill="0" applyBorder="0" applyProtection="0">
      <alignment horizontal="right" vertical="top"/>
    </xf>
    <xf numFmtId="164" fontId="23" fillId="0" borderId="0" applyFill="0" applyBorder="0" applyProtection="0">
      <alignment horizontal="right" vertical="top"/>
    </xf>
    <xf numFmtId="0" fontId="27" fillId="0" borderId="0"/>
    <xf numFmtId="43" fontId="28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</cellStyleXfs>
  <cellXfs count="43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4" fillId="0" borderId="10" xfId="0" applyFont="1" applyBorder="1">
      <alignment horizontal="left" vertical="top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0" fillId="0" borderId="10" xfId="44" applyNumberFormat="1" applyFont="1" applyBorder="1" applyAlignment="1">
      <alignment horizontal="right" vertical="top"/>
    </xf>
    <xf numFmtId="164" fontId="24" fillId="0" borderId="10" xfId="42" applyNumberFormat="1" applyFont="1" applyBorder="1" applyAlignment="1">
      <alignment horizontal="right" vertical="top"/>
    </xf>
    <xf numFmtId="0" fontId="25" fillId="0" borderId="10" xfId="0" applyFont="1" applyBorder="1" applyAlignment="1">
      <alignment horizontal="left" vertical="top" wrapText="1"/>
    </xf>
    <xf numFmtId="164" fontId="25" fillId="0" borderId="10" xfId="43" applyNumberFormat="1" applyFont="1" applyBorder="1" applyAlignment="1">
      <alignment horizontal="right" vertical="top"/>
    </xf>
    <xf numFmtId="0" fontId="26" fillId="0" borderId="10" xfId="0" applyFont="1" applyBorder="1" applyAlignment="1">
      <alignment horizontal="center" vertical="top" wrapText="1"/>
    </xf>
    <xf numFmtId="0" fontId="26" fillId="0" borderId="10" xfId="0" applyFont="1" applyBorder="1" applyAlignment="1">
      <alignment horizontal="center" vertical="top" wrapText="1"/>
    </xf>
    <xf numFmtId="0" fontId="31" fillId="0" borderId="0" xfId="48" applyFont="1" applyFill="1" applyAlignment="1">
      <alignment horizontal="centerContinuous" vertical="center"/>
    </xf>
    <xf numFmtId="0" fontId="26" fillId="0" borderId="0" xfId="48" applyFont="1" applyFill="1" applyAlignment="1">
      <alignment horizontal="centerContinuous" vertical="center"/>
    </xf>
    <xf numFmtId="0" fontId="29" fillId="0" borderId="0" xfId="48" applyFont="1" applyFill="1" applyAlignment="1">
      <alignment vertical="center"/>
    </xf>
    <xf numFmtId="0" fontId="31" fillId="0" borderId="0" xfId="48" applyFont="1" applyFill="1" applyAlignment="1">
      <alignment horizontal="centerContinuous" vertical="center" wrapText="1"/>
    </xf>
    <xf numFmtId="0" fontId="26" fillId="0" borderId="0" xfId="48" applyFont="1" applyFill="1" applyAlignment="1">
      <alignment horizontal="centerContinuous" vertical="center" wrapText="1"/>
    </xf>
    <xf numFmtId="0" fontId="32" fillId="0" borderId="0" xfId="48" applyFont="1" applyFill="1" applyAlignment="1">
      <alignment vertical="center"/>
    </xf>
    <xf numFmtId="0" fontId="26" fillId="0" borderId="0" xfId="48" applyFont="1" applyAlignment="1">
      <alignment horizontal="centerContinuous"/>
    </xf>
    <xf numFmtId="0" fontId="30" fillId="0" borderId="0" xfId="48" applyFont="1" applyAlignment="1">
      <alignment horizontal="right"/>
    </xf>
    <xf numFmtId="165" fontId="26" fillId="0" borderId="10" xfId="49" applyNumberFormat="1" applyFont="1" applyFill="1" applyBorder="1" applyAlignment="1">
      <alignment horizontal="center" vertical="center" wrapText="1"/>
    </xf>
    <xf numFmtId="0" fontId="20" fillId="0" borderId="10" xfId="48" applyFont="1" applyBorder="1" applyAlignment="1">
      <alignment horizontal="center" vertical="center" wrapText="1"/>
    </xf>
    <xf numFmtId="0" fontId="29" fillId="0" borderId="0" xfId="48" applyFont="1" applyFill="1" applyAlignment="1">
      <alignment vertical="center" wrapText="1"/>
    </xf>
    <xf numFmtId="166" fontId="26" fillId="33" borderId="10" xfId="50" applyNumberFormat="1" applyFont="1" applyFill="1" applyBorder="1" applyAlignment="1">
      <alignment horizontal="left" vertical="center" wrapText="1" indent="1"/>
    </xf>
    <xf numFmtId="166" fontId="26" fillId="33" borderId="10" xfId="50" applyNumberFormat="1" applyFont="1" applyFill="1" applyBorder="1" applyAlignment="1">
      <alignment horizontal="left" vertical="top" wrapText="1" indent="1"/>
    </xf>
    <xf numFmtId="165" fontId="26" fillId="0" borderId="10" xfId="51" applyNumberFormat="1" applyFont="1" applyFill="1" applyBorder="1" applyAlignment="1">
      <alignment horizontal="right" vertical="center" wrapText="1"/>
    </xf>
    <xf numFmtId="166" fontId="29" fillId="33" borderId="10" xfId="52" applyNumberFormat="1" applyFont="1" applyFill="1" applyBorder="1" applyAlignment="1">
      <alignment horizontal="left" vertical="top" wrapText="1" indent="2"/>
    </xf>
    <xf numFmtId="166" fontId="29" fillId="0" borderId="10" xfId="48" applyNumberFormat="1" applyFont="1" applyFill="1" applyBorder="1" applyAlignment="1">
      <alignment horizontal="left" vertical="center" wrapText="1"/>
    </xf>
    <xf numFmtId="165" fontId="29" fillId="33" borderId="10" xfId="51" applyNumberFormat="1" applyFont="1" applyFill="1" applyBorder="1" applyAlignment="1">
      <alignment horizontal="right" vertical="center" wrapText="1"/>
    </xf>
    <xf numFmtId="165" fontId="30" fillId="33" borderId="10" xfId="51" applyNumberFormat="1" applyFont="1" applyFill="1" applyBorder="1" applyAlignment="1">
      <alignment horizontal="right" vertical="center" wrapText="1"/>
    </xf>
    <xf numFmtId="165" fontId="30" fillId="0" borderId="10" xfId="51" applyNumberFormat="1" applyFont="1" applyFill="1" applyBorder="1" applyAlignment="1">
      <alignment horizontal="right" vertical="center" wrapText="1"/>
    </xf>
    <xf numFmtId="165" fontId="29" fillId="0" borderId="10" xfId="51" applyNumberFormat="1" applyFont="1" applyFill="1" applyBorder="1" applyAlignment="1">
      <alignment vertical="center"/>
    </xf>
    <xf numFmtId="166" fontId="29" fillId="0" borderId="0" xfId="48" applyNumberFormat="1" applyFont="1" applyFill="1" applyAlignment="1">
      <alignment horizontal="left" vertical="center" wrapText="1"/>
    </xf>
    <xf numFmtId="165" fontId="30" fillId="33" borderId="10" xfId="53" applyNumberFormat="1" applyFont="1" applyFill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6" fillId="0" borderId="10" xfId="0" applyFont="1" applyBorder="1" applyAlignment="1">
      <alignment horizontal="right" vertical="top" wrapText="1"/>
    </xf>
    <xf numFmtId="164" fontId="20" fillId="0" borderId="10" xfId="45" applyNumberFormat="1" applyFont="1" applyBorder="1" applyAlignment="1">
      <alignment horizontal="right" vertical="top"/>
    </xf>
    <xf numFmtId="0" fontId="20" fillId="0" borderId="10" xfId="0" applyFont="1" applyBorder="1" applyAlignment="1">
      <alignment horizontal="left" vertical="top" wrapText="1"/>
    </xf>
    <xf numFmtId="0" fontId="26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/>
    </xf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right" vertical="top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1" xfId="53"/>
    <cellStyle name="Comma 2" xfId="5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9" xfId="48"/>
    <cellStyle name="Normal 2" xfId="46"/>
    <cellStyle name="Normal_01-05" xfId="50"/>
    <cellStyle name="Normal_01-05 2" xfId="52"/>
    <cellStyle name="Note" xfId="15" builtinId="10" customBuiltin="1"/>
    <cellStyle name="Output" xfId="10" builtinId="21" customBuiltin="1"/>
    <cellStyle name="SN_241" xfId="42"/>
    <cellStyle name="SN_b" xfId="44"/>
    <cellStyle name="SN_bDOC3" xfId="45"/>
    <cellStyle name="SN_it" xfId="43"/>
    <cellStyle name="Title" xfId="1" builtinId="15" customBuiltin="1"/>
    <cellStyle name="Total" xfId="17" builtinId="25" customBuiltin="1"/>
    <cellStyle name="Warning Text" xfId="14" builtinId="11" customBuiltin="1"/>
    <cellStyle name="Финансовый 2" xfId="49"/>
    <cellStyle name="Финансовый 2 2 3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  <sheetName val="DY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8"/>
  <sheetViews>
    <sheetView tabSelected="1" topLeftCell="A358" workbookViewId="0">
      <selection activeCell="C381" sqref="C381"/>
    </sheetView>
  </sheetViews>
  <sheetFormatPr defaultRowHeight="12.75" x14ac:dyDescent="0.25"/>
  <cols>
    <col min="1" max="2" width="8.5703125" customWidth="1"/>
    <col min="3" max="3" width="66.7109375" style="1" customWidth="1"/>
    <col min="4" max="4" width="15.28515625" style="1" customWidth="1"/>
  </cols>
  <sheetData>
    <row r="1" spans="1:4" ht="50.1" customHeight="1" x14ac:dyDescent="0.25">
      <c r="A1" s="37" t="s">
        <v>0</v>
      </c>
      <c r="B1" s="37"/>
      <c r="C1" s="37"/>
      <c r="D1" s="37"/>
    </row>
    <row r="2" spans="1:4" ht="14.25" x14ac:dyDescent="0.25">
      <c r="A2" s="37" t="s">
        <v>1</v>
      </c>
      <c r="B2" s="37"/>
      <c r="C2" s="37" t="s">
        <v>2</v>
      </c>
      <c r="D2" s="37" t="s">
        <v>3</v>
      </c>
    </row>
    <row r="3" spans="1:4" ht="42.75" x14ac:dyDescent="0.25">
      <c r="A3" s="9" t="s">
        <v>4</v>
      </c>
      <c r="B3" s="9" t="s">
        <v>5</v>
      </c>
      <c r="C3" s="37"/>
      <c r="D3" s="37"/>
    </row>
    <row r="4" spans="1:4" ht="14.25" x14ac:dyDescent="0.25">
      <c r="A4" s="2"/>
      <c r="B4" s="2"/>
      <c r="C4" s="36" t="s">
        <v>207</v>
      </c>
      <c r="D4" s="5">
        <v>450364.5</v>
      </c>
    </row>
    <row r="5" spans="1:4" ht="13.5" x14ac:dyDescent="0.25">
      <c r="A5" s="2"/>
      <c r="B5" s="2"/>
      <c r="C5" s="3" t="s">
        <v>7</v>
      </c>
      <c r="D5" s="3"/>
    </row>
    <row r="6" spans="1:4" ht="13.5" x14ac:dyDescent="0.25">
      <c r="A6" s="4" t="s">
        <v>8</v>
      </c>
      <c r="B6" s="2"/>
      <c r="C6" s="3" t="s">
        <v>9</v>
      </c>
      <c r="D6" s="6">
        <v>450364.5</v>
      </c>
    </row>
    <row r="7" spans="1:4" ht="13.5" x14ac:dyDescent="0.25">
      <c r="A7" s="2"/>
      <c r="B7" s="2"/>
      <c r="C7" s="3" t="s">
        <v>7</v>
      </c>
      <c r="D7" s="3"/>
    </row>
    <row r="8" spans="1:4" ht="27" x14ac:dyDescent="0.25">
      <c r="A8" s="2"/>
      <c r="B8" s="4" t="s">
        <v>10</v>
      </c>
      <c r="C8" s="3" t="s">
        <v>11</v>
      </c>
      <c r="D8" s="6">
        <v>450364.5</v>
      </c>
    </row>
    <row r="9" spans="1:4" ht="13.5" x14ac:dyDescent="0.25">
      <c r="A9" s="2"/>
      <c r="B9" s="2"/>
      <c r="C9" s="3" t="s">
        <v>12</v>
      </c>
      <c r="D9" s="3"/>
    </row>
    <row r="10" spans="1:4" ht="13.5" x14ac:dyDescent="0.25">
      <c r="A10" s="2"/>
      <c r="B10" s="2"/>
      <c r="C10" s="7" t="s">
        <v>6</v>
      </c>
      <c r="D10" s="8">
        <v>450364.5</v>
      </c>
    </row>
    <row r="11" spans="1:4" ht="27" x14ac:dyDescent="0.25">
      <c r="A11" s="2"/>
      <c r="B11" s="2"/>
      <c r="C11" s="3" t="s">
        <v>13</v>
      </c>
      <c r="D11" s="3"/>
    </row>
    <row r="12" spans="1:4" ht="13.5" x14ac:dyDescent="0.25">
      <c r="A12" s="2"/>
      <c r="B12" s="2"/>
      <c r="C12" s="3" t="s">
        <v>14</v>
      </c>
      <c r="D12" s="6">
        <v>450364.5</v>
      </c>
    </row>
    <row r="13" spans="1:4" ht="13.5" x14ac:dyDescent="0.25">
      <c r="A13" s="2"/>
      <c r="B13" s="2"/>
      <c r="C13" s="3" t="s">
        <v>15</v>
      </c>
      <c r="D13" s="6">
        <v>450364.5</v>
      </c>
    </row>
    <row r="14" spans="1:4" ht="13.5" x14ac:dyDescent="0.25">
      <c r="A14" s="2"/>
      <c r="B14" s="2"/>
      <c r="C14" s="3" t="s">
        <v>16</v>
      </c>
      <c r="D14" s="6">
        <v>410736.6</v>
      </c>
    </row>
    <row r="15" spans="1:4" ht="13.5" x14ac:dyDescent="0.25">
      <c r="A15" s="2"/>
      <c r="B15" s="2"/>
      <c r="C15" s="3" t="s">
        <v>17</v>
      </c>
      <c r="D15" s="6">
        <v>410736.6</v>
      </c>
    </row>
    <row r="16" spans="1:4" ht="13.5" x14ac:dyDescent="0.25">
      <c r="A16" s="2"/>
      <c r="B16" s="2"/>
      <c r="C16" s="3" t="s">
        <v>18</v>
      </c>
      <c r="D16" s="6">
        <v>340909.1</v>
      </c>
    </row>
    <row r="17" spans="1:4" ht="13.5" x14ac:dyDescent="0.25">
      <c r="A17" s="2"/>
      <c r="B17" s="2"/>
      <c r="C17" s="3" t="s">
        <v>19</v>
      </c>
      <c r="D17" s="6">
        <v>43567.199999999997</v>
      </c>
    </row>
    <row r="18" spans="1:4" ht="27" x14ac:dyDescent="0.25">
      <c r="A18" s="2"/>
      <c r="B18" s="2"/>
      <c r="C18" s="3" t="s">
        <v>20</v>
      </c>
      <c r="D18" s="6">
        <v>26260.3</v>
      </c>
    </row>
    <row r="19" spans="1:4" ht="13.5" x14ac:dyDescent="0.25">
      <c r="A19" s="2"/>
      <c r="B19" s="2"/>
      <c r="C19" s="3" t="s">
        <v>21</v>
      </c>
      <c r="D19" s="6">
        <v>28180</v>
      </c>
    </row>
    <row r="20" spans="1:4" ht="13.5" x14ac:dyDescent="0.25">
      <c r="A20" s="2"/>
      <c r="B20" s="2"/>
      <c r="C20" s="3" t="s">
        <v>22</v>
      </c>
      <c r="D20" s="6">
        <v>12591.7</v>
      </c>
    </row>
    <row r="21" spans="1:4" ht="13.5" x14ac:dyDescent="0.25">
      <c r="A21" s="2"/>
      <c r="B21" s="2"/>
      <c r="C21" s="3" t="s">
        <v>23</v>
      </c>
      <c r="D21" s="6">
        <v>8518.2000000000007</v>
      </c>
    </row>
    <row r="22" spans="1:4" ht="13.5" x14ac:dyDescent="0.25">
      <c r="A22" s="2"/>
      <c r="B22" s="2"/>
      <c r="C22" s="3" t="s">
        <v>24</v>
      </c>
      <c r="D22" s="6">
        <v>139.69999999999999</v>
      </c>
    </row>
    <row r="23" spans="1:4" ht="13.5" x14ac:dyDescent="0.25">
      <c r="A23" s="2"/>
      <c r="B23" s="2"/>
      <c r="C23" s="3" t="s">
        <v>25</v>
      </c>
      <c r="D23" s="6">
        <v>3813.8</v>
      </c>
    </row>
    <row r="24" spans="1:4" ht="13.5" x14ac:dyDescent="0.25">
      <c r="A24" s="2"/>
      <c r="B24" s="2"/>
      <c r="C24" s="3" t="s">
        <v>26</v>
      </c>
      <c r="D24" s="6">
        <v>120</v>
      </c>
    </row>
    <row r="25" spans="1:4" ht="13.5" x14ac:dyDescent="0.25">
      <c r="A25" s="2"/>
      <c r="B25" s="2"/>
      <c r="C25" s="3" t="s">
        <v>27</v>
      </c>
      <c r="D25" s="6">
        <v>1450.1</v>
      </c>
    </row>
    <row r="26" spans="1:4" ht="13.5" x14ac:dyDescent="0.25">
      <c r="A26" s="2"/>
      <c r="B26" s="2"/>
      <c r="C26" s="3" t="s">
        <v>28</v>
      </c>
      <c r="D26" s="6">
        <v>679</v>
      </c>
    </row>
    <row r="27" spans="1:4" ht="13.5" x14ac:dyDescent="0.25">
      <c r="A27" s="2"/>
      <c r="B27" s="2"/>
      <c r="C27" s="3" t="s">
        <v>29</v>
      </c>
      <c r="D27" s="6">
        <v>771.1</v>
      </c>
    </row>
    <row r="28" spans="1:4" ht="13.5" x14ac:dyDescent="0.25">
      <c r="A28" s="2"/>
      <c r="B28" s="2"/>
      <c r="C28" s="3" t="s">
        <v>30</v>
      </c>
      <c r="D28" s="6">
        <v>8472.2999999999993</v>
      </c>
    </row>
    <row r="29" spans="1:4" ht="13.5" x14ac:dyDescent="0.25">
      <c r="A29" s="2"/>
      <c r="B29" s="2"/>
      <c r="C29" s="3" t="s">
        <v>31</v>
      </c>
      <c r="D29" s="6">
        <v>2604</v>
      </c>
    </row>
    <row r="30" spans="1:4" ht="13.5" x14ac:dyDescent="0.25">
      <c r="A30" s="2"/>
      <c r="B30" s="2"/>
      <c r="C30" s="3" t="s">
        <v>32</v>
      </c>
      <c r="D30" s="6">
        <v>200</v>
      </c>
    </row>
    <row r="31" spans="1:4" ht="13.5" x14ac:dyDescent="0.25">
      <c r="A31" s="2"/>
      <c r="B31" s="2"/>
      <c r="C31" s="3" t="s">
        <v>33</v>
      </c>
      <c r="D31" s="6">
        <v>200</v>
      </c>
    </row>
    <row r="32" spans="1:4" ht="13.5" x14ac:dyDescent="0.25">
      <c r="A32" s="2"/>
      <c r="B32" s="2"/>
      <c r="C32" s="3" t="s">
        <v>34</v>
      </c>
      <c r="D32" s="6">
        <v>4090</v>
      </c>
    </row>
    <row r="33" spans="1:4" ht="13.5" x14ac:dyDescent="0.25">
      <c r="A33" s="2"/>
      <c r="B33" s="2"/>
      <c r="C33" s="3" t="s">
        <v>35</v>
      </c>
      <c r="D33" s="6">
        <v>300</v>
      </c>
    </row>
    <row r="34" spans="1:4" ht="13.5" x14ac:dyDescent="0.25">
      <c r="A34" s="2"/>
      <c r="B34" s="2"/>
      <c r="C34" s="3" t="s">
        <v>36</v>
      </c>
      <c r="D34" s="6">
        <v>1078.3</v>
      </c>
    </row>
    <row r="35" spans="1:4" ht="13.5" x14ac:dyDescent="0.25">
      <c r="A35" s="2"/>
      <c r="B35" s="2"/>
      <c r="C35" s="3" t="s">
        <v>37</v>
      </c>
      <c r="D35" s="6">
        <v>200</v>
      </c>
    </row>
    <row r="36" spans="1:4" ht="13.5" x14ac:dyDescent="0.25">
      <c r="A36" s="2"/>
      <c r="B36" s="2"/>
      <c r="C36" s="3" t="s">
        <v>38</v>
      </c>
      <c r="D36" s="6">
        <v>200</v>
      </c>
    </row>
    <row r="37" spans="1:4" ht="13.5" x14ac:dyDescent="0.25">
      <c r="A37" s="2"/>
      <c r="B37" s="2"/>
      <c r="C37" s="3" t="s">
        <v>39</v>
      </c>
      <c r="D37" s="6">
        <v>2683.5</v>
      </c>
    </row>
    <row r="38" spans="1:4" ht="13.5" x14ac:dyDescent="0.25">
      <c r="A38" s="2"/>
      <c r="B38" s="2"/>
      <c r="C38" s="3" t="s">
        <v>40</v>
      </c>
      <c r="D38" s="6">
        <v>1643.4</v>
      </c>
    </row>
    <row r="39" spans="1:4" ht="13.5" x14ac:dyDescent="0.25">
      <c r="A39" s="2"/>
      <c r="B39" s="2"/>
      <c r="C39" s="3" t="s">
        <v>41</v>
      </c>
      <c r="D39" s="6">
        <v>1040.0999999999999</v>
      </c>
    </row>
    <row r="40" spans="1:4" ht="13.5" x14ac:dyDescent="0.25">
      <c r="A40" s="2"/>
      <c r="B40" s="2"/>
      <c r="C40" s="3" t="s">
        <v>42</v>
      </c>
      <c r="D40" s="6">
        <v>2782.4</v>
      </c>
    </row>
    <row r="41" spans="1:4" ht="13.5" x14ac:dyDescent="0.25">
      <c r="A41" s="2"/>
      <c r="B41" s="2"/>
      <c r="C41" s="3" t="s">
        <v>43</v>
      </c>
      <c r="D41" s="6">
        <v>300</v>
      </c>
    </row>
    <row r="42" spans="1:4" ht="13.5" x14ac:dyDescent="0.25">
      <c r="A42" s="2"/>
      <c r="B42" s="2"/>
      <c r="C42" s="3" t="s">
        <v>44</v>
      </c>
      <c r="D42" s="6">
        <v>2132.4</v>
      </c>
    </row>
    <row r="43" spans="1:4" ht="13.5" x14ac:dyDescent="0.25">
      <c r="A43" s="2"/>
      <c r="B43" s="2"/>
      <c r="C43" s="3" t="s">
        <v>45</v>
      </c>
      <c r="D43" s="6">
        <v>350</v>
      </c>
    </row>
    <row r="44" spans="1:4" ht="13.5" x14ac:dyDescent="0.25">
      <c r="A44" s="2"/>
      <c r="B44" s="2"/>
      <c r="C44" s="3" t="s">
        <v>46</v>
      </c>
      <c r="D44" s="6">
        <v>11234.8</v>
      </c>
    </row>
    <row r="45" spans="1:4" ht="27" x14ac:dyDescent="0.25">
      <c r="A45" s="2"/>
      <c r="B45" s="2"/>
      <c r="C45" s="3" t="s">
        <v>47</v>
      </c>
      <c r="D45" s="6">
        <v>11234.8</v>
      </c>
    </row>
    <row r="46" spans="1:4" ht="13.5" x14ac:dyDescent="0.25">
      <c r="A46" s="2"/>
      <c r="B46" s="2"/>
      <c r="C46" s="3" t="s">
        <v>48</v>
      </c>
      <c r="D46" s="6">
        <v>11234.8</v>
      </c>
    </row>
    <row r="47" spans="1:4" ht="13.5" x14ac:dyDescent="0.25">
      <c r="A47" s="2"/>
      <c r="B47" s="2"/>
      <c r="C47" s="3" t="s">
        <v>49</v>
      </c>
      <c r="D47" s="6">
        <v>213.1</v>
      </c>
    </row>
    <row r="48" spans="1:4" ht="27" x14ac:dyDescent="0.25">
      <c r="A48" s="2"/>
      <c r="B48" s="2"/>
      <c r="C48" s="3" t="s">
        <v>50</v>
      </c>
      <c r="D48" s="6">
        <v>213.1</v>
      </c>
    </row>
    <row r="49" spans="1:4" ht="14.25" x14ac:dyDescent="0.25">
      <c r="A49" s="37" t="s">
        <v>1</v>
      </c>
      <c r="B49" s="37"/>
      <c r="C49" s="37" t="s">
        <v>2</v>
      </c>
      <c r="D49" s="37" t="s">
        <v>3</v>
      </c>
    </row>
    <row r="50" spans="1:4" ht="42.75" x14ac:dyDescent="0.25">
      <c r="A50" s="10" t="s">
        <v>4</v>
      </c>
      <c r="B50" s="10" t="s">
        <v>5</v>
      </c>
      <c r="C50" s="37"/>
      <c r="D50" s="37"/>
    </row>
    <row r="51" spans="1:4" ht="14.25" x14ac:dyDescent="0.25">
      <c r="A51" s="2"/>
      <c r="B51" s="2"/>
      <c r="C51" s="36" t="s">
        <v>208</v>
      </c>
      <c r="D51" s="5">
        <v>428614.5</v>
      </c>
    </row>
    <row r="52" spans="1:4" ht="13.5" x14ac:dyDescent="0.25">
      <c r="A52" s="2"/>
      <c r="B52" s="2"/>
      <c r="C52" s="3" t="s">
        <v>7</v>
      </c>
      <c r="D52" s="3"/>
    </row>
    <row r="53" spans="1:4" ht="13.5" x14ac:dyDescent="0.25">
      <c r="A53" s="4" t="s">
        <v>77</v>
      </c>
      <c r="B53" s="2"/>
      <c r="C53" s="3" t="s">
        <v>78</v>
      </c>
      <c r="D53" s="6">
        <v>428614.5</v>
      </c>
    </row>
    <row r="54" spans="1:4" ht="13.5" x14ac:dyDescent="0.25">
      <c r="A54" s="2"/>
      <c r="B54" s="2"/>
      <c r="C54" s="3" t="s">
        <v>7</v>
      </c>
      <c r="D54" s="3"/>
    </row>
    <row r="55" spans="1:4" ht="27" x14ac:dyDescent="0.25">
      <c r="A55" s="2"/>
      <c r="B55" s="4" t="s">
        <v>10</v>
      </c>
      <c r="C55" s="3" t="s">
        <v>79</v>
      </c>
      <c r="D55" s="6">
        <v>428614.5</v>
      </c>
    </row>
    <row r="56" spans="1:4" ht="13.5" x14ac:dyDescent="0.25">
      <c r="A56" s="2"/>
      <c r="B56" s="2"/>
      <c r="C56" s="3" t="s">
        <v>12</v>
      </c>
      <c r="D56" s="3"/>
    </row>
    <row r="57" spans="1:4" ht="13.5" x14ac:dyDescent="0.25">
      <c r="A57" s="2"/>
      <c r="B57" s="2"/>
      <c r="C57" s="7" t="s">
        <v>76</v>
      </c>
      <c r="D57" s="8">
        <v>428614.5</v>
      </c>
    </row>
    <row r="58" spans="1:4" ht="27" x14ac:dyDescent="0.25">
      <c r="A58" s="2"/>
      <c r="B58" s="2"/>
      <c r="C58" s="3" t="s">
        <v>13</v>
      </c>
      <c r="D58" s="3"/>
    </row>
    <row r="59" spans="1:4" ht="13.5" x14ac:dyDescent="0.25">
      <c r="A59" s="2"/>
      <c r="B59" s="2"/>
      <c r="C59" s="3" t="s">
        <v>14</v>
      </c>
      <c r="D59" s="6">
        <v>428614.5</v>
      </c>
    </row>
    <row r="60" spans="1:4" ht="13.5" x14ac:dyDescent="0.25">
      <c r="A60" s="2"/>
      <c r="B60" s="2"/>
      <c r="C60" s="3" t="s">
        <v>15</v>
      </c>
      <c r="D60" s="6">
        <v>428614.5</v>
      </c>
    </row>
    <row r="61" spans="1:4" ht="13.5" x14ac:dyDescent="0.25">
      <c r="A61" s="2"/>
      <c r="B61" s="2"/>
      <c r="C61" s="3" t="s">
        <v>16</v>
      </c>
      <c r="D61" s="6">
        <v>385111.1</v>
      </c>
    </row>
    <row r="62" spans="1:4" ht="13.5" x14ac:dyDescent="0.25">
      <c r="A62" s="2"/>
      <c r="B62" s="2"/>
      <c r="C62" s="3" t="s">
        <v>17</v>
      </c>
      <c r="D62" s="6">
        <v>385111.1</v>
      </c>
    </row>
    <row r="63" spans="1:4" ht="13.5" x14ac:dyDescent="0.25">
      <c r="A63" s="2"/>
      <c r="B63" s="2"/>
      <c r="C63" s="3" t="s">
        <v>18</v>
      </c>
      <c r="D63" s="6">
        <v>318885.5</v>
      </c>
    </row>
    <row r="64" spans="1:4" ht="13.5" x14ac:dyDescent="0.25">
      <c r="A64" s="2"/>
      <c r="B64" s="2"/>
      <c r="C64" s="3" t="s">
        <v>19</v>
      </c>
      <c r="D64" s="6">
        <v>43265.3</v>
      </c>
    </row>
    <row r="65" spans="1:4" ht="27" x14ac:dyDescent="0.25">
      <c r="A65" s="2"/>
      <c r="B65" s="2"/>
      <c r="C65" s="3" t="s">
        <v>20</v>
      </c>
      <c r="D65" s="6">
        <v>22960.3</v>
      </c>
    </row>
    <row r="66" spans="1:4" ht="13.5" x14ac:dyDescent="0.25">
      <c r="A66" s="2"/>
      <c r="B66" s="2"/>
      <c r="C66" s="3" t="s">
        <v>21</v>
      </c>
      <c r="D66" s="6">
        <v>31356.7</v>
      </c>
    </row>
    <row r="67" spans="1:4" ht="13.5" x14ac:dyDescent="0.25">
      <c r="A67" s="2"/>
      <c r="B67" s="2"/>
      <c r="C67" s="3" t="s">
        <v>22</v>
      </c>
      <c r="D67" s="6">
        <v>14433.8</v>
      </c>
    </row>
    <row r="68" spans="1:4" ht="13.5" x14ac:dyDescent="0.25">
      <c r="A68" s="2"/>
      <c r="B68" s="2"/>
      <c r="C68" s="3" t="s">
        <v>23</v>
      </c>
      <c r="D68" s="6">
        <v>10340.799999999999</v>
      </c>
    </row>
    <row r="69" spans="1:4" ht="13.5" x14ac:dyDescent="0.25">
      <c r="A69" s="2"/>
      <c r="B69" s="2"/>
      <c r="C69" s="3" t="s">
        <v>24</v>
      </c>
      <c r="D69" s="6">
        <v>225</v>
      </c>
    </row>
    <row r="70" spans="1:4" ht="13.5" x14ac:dyDescent="0.25">
      <c r="A70" s="2"/>
      <c r="B70" s="2"/>
      <c r="C70" s="3" t="s">
        <v>25</v>
      </c>
      <c r="D70" s="6">
        <v>3748</v>
      </c>
    </row>
    <row r="71" spans="1:4" ht="13.5" x14ac:dyDescent="0.25">
      <c r="A71" s="2"/>
      <c r="B71" s="2"/>
      <c r="C71" s="3" t="s">
        <v>26</v>
      </c>
      <c r="D71" s="6">
        <v>120</v>
      </c>
    </row>
    <row r="72" spans="1:4" ht="13.5" x14ac:dyDescent="0.25">
      <c r="A72" s="2"/>
      <c r="B72" s="2"/>
      <c r="C72" s="3" t="s">
        <v>27</v>
      </c>
      <c r="D72" s="6">
        <v>730</v>
      </c>
    </row>
    <row r="73" spans="1:4" ht="13.5" x14ac:dyDescent="0.25">
      <c r="A73" s="2"/>
      <c r="B73" s="2"/>
      <c r="C73" s="3" t="s">
        <v>28</v>
      </c>
      <c r="D73" s="6">
        <v>730</v>
      </c>
    </row>
    <row r="74" spans="1:4" ht="13.5" x14ac:dyDescent="0.25">
      <c r="A74" s="2"/>
      <c r="B74" s="2"/>
      <c r="C74" s="3" t="s">
        <v>30</v>
      </c>
      <c r="D74" s="6">
        <v>10362.5</v>
      </c>
    </row>
    <row r="75" spans="1:4" ht="13.5" x14ac:dyDescent="0.25">
      <c r="A75" s="2"/>
      <c r="B75" s="2"/>
      <c r="C75" s="3" t="s">
        <v>31</v>
      </c>
      <c r="D75" s="6">
        <v>3071</v>
      </c>
    </row>
    <row r="76" spans="1:4" ht="13.5" x14ac:dyDescent="0.25">
      <c r="A76" s="2"/>
      <c r="B76" s="2"/>
      <c r="C76" s="3" t="s">
        <v>32</v>
      </c>
      <c r="D76" s="6">
        <v>292</v>
      </c>
    </row>
    <row r="77" spans="1:4" ht="13.5" x14ac:dyDescent="0.25">
      <c r="A77" s="2"/>
      <c r="B77" s="2"/>
      <c r="C77" s="3" t="s">
        <v>34</v>
      </c>
      <c r="D77" s="6">
        <v>5658.5</v>
      </c>
    </row>
    <row r="78" spans="1:4" ht="13.5" x14ac:dyDescent="0.25">
      <c r="A78" s="2"/>
      <c r="B78" s="2"/>
      <c r="C78" s="3" t="s">
        <v>35</v>
      </c>
      <c r="D78" s="6">
        <v>300</v>
      </c>
    </row>
    <row r="79" spans="1:4" ht="13.5" x14ac:dyDescent="0.25">
      <c r="A79" s="2"/>
      <c r="B79" s="2"/>
      <c r="C79" s="3" t="s">
        <v>36</v>
      </c>
      <c r="D79" s="6">
        <v>1041</v>
      </c>
    </row>
    <row r="80" spans="1:4" ht="13.5" x14ac:dyDescent="0.25">
      <c r="A80" s="2"/>
      <c r="B80" s="2"/>
      <c r="C80" s="3" t="s">
        <v>37</v>
      </c>
      <c r="D80" s="6">
        <v>150</v>
      </c>
    </row>
    <row r="81" spans="1:4" ht="13.5" x14ac:dyDescent="0.25">
      <c r="A81" s="2"/>
      <c r="B81" s="2"/>
      <c r="C81" s="3" t="s">
        <v>38</v>
      </c>
      <c r="D81" s="6">
        <v>150</v>
      </c>
    </row>
    <row r="82" spans="1:4" ht="13.5" x14ac:dyDescent="0.25">
      <c r="A82" s="2"/>
      <c r="B82" s="2"/>
      <c r="C82" s="3" t="s">
        <v>39</v>
      </c>
      <c r="D82" s="6">
        <v>1510.1</v>
      </c>
    </row>
    <row r="83" spans="1:4" ht="13.5" x14ac:dyDescent="0.25">
      <c r="A83" s="2"/>
      <c r="B83" s="2"/>
      <c r="C83" s="3" t="s">
        <v>41</v>
      </c>
      <c r="D83" s="6">
        <v>1510.1</v>
      </c>
    </row>
    <row r="84" spans="1:4" ht="13.5" x14ac:dyDescent="0.25">
      <c r="A84" s="2"/>
      <c r="B84" s="2"/>
      <c r="C84" s="3" t="s">
        <v>42</v>
      </c>
      <c r="D84" s="6">
        <v>4170.3</v>
      </c>
    </row>
    <row r="85" spans="1:4" ht="13.5" x14ac:dyDescent="0.25">
      <c r="A85" s="2"/>
      <c r="B85" s="2"/>
      <c r="C85" s="3" t="s">
        <v>43</v>
      </c>
      <c r="D85" s="6">
        <v>1200</v>
      </c>
    </row>
    <row r="86" spans="1:4" ht="13.5" x14ac:dyDescent="0.25">
      <c r="A86" s="2"/>
      <c r="B86" s="2"/>
      <c r="C86" s="3" t="s">
        <v>44</v>
      </c>
      <c r="D86" s="6">
        <v>2531.6999999999998</v>
      </c>
    </row>
    <row r="87" spans="1:4" ht="13.5" x14ac:dyDescent="0.25">
      <c r="A87" s="2"/>
      <c r="B87" s="2"/>
      <c r="C87" s="3" t="s">
        <v>45</v>
      </c>
      <c r="D87" s="6">
        <v>438.6</v>
      </c>
    </row>
    <row r="88" spans="1:4" ht="13.5" x14ac:dyDescent="0.25">
      <c r="A88" s="2"/>
      <c r="B88" s="2"/>
      <c r="C88" s="3" t="s">
        <v>46</v>
      </c>
      <c r="D88" s="6">
        <v>12017.9</v>
      </c>
    </row>
    <row r="89" spans="1:4" ht="27" x14ac:dyDescent="0.25">
      <c r="A89" s="2"/>
      <c r="B89" s="2"/>
      <c r="C89" s="3" t="s">
        <v>47</v>
      </c>
      <c r="D89" s="6">
        <v>12017.9</v>
      </c>
    </row>
    <row r="90" spans="1:4" ht="13.5" x14ac:dyDescent="0.25">
      <c r="A90" s="2"/>
      <c r="B90" s="2"/>
      <c r="C90" s="3" t="s">
        <v>48</v>
      </c>
      <c r="D90" s="6">
        <v>12017.9</v>
      </c>
    </row>
    <row r="91" spans="1:4" ht="13.5" x14ac:dyDescent="0.25">
      <c r="A91" s="2"/>
      <c r="B91" s="2"/>
      <c r="C91" s="3" t="s">
        <v>49</v>
      </c>
      <c r="D91" s="6">
        <v>128.80000000000001</v>
      </c>
    </row>
    <row r="92" spans="1:4" ht="27" x14ac:dyDescent="0.25">
      <c r="A92" s="2"/>
      <c r="B92" s="2"/>
      <c r="C92" s="3" t="s">
        <v>50</v>
      </c>
      <c r="D92" s="6">
        <v>128.80000000000001</v>
      </c>
    </row>
    <row r="93" spans="1:4" ht="14.25" x14ac:dyDescent="0.25">
      <c r="A93" s="37" t="s">
        <v>1</v>
      </c>
      <c r="B93" s="37"/>
      <c r="C93" s="37" t="s">
        <v>2</v>
      </c>
      <c r="D93" s="37" t="s">
        <v>3</v>
      </c>
    </row>
    <row r="94" spans="1:4" ht="42.75" x14ac:dyDescent="0.25">
      <c r="A94" s="10" t="s">
        <v>4</v>
      </c>
      <c r="B94" s="10" t="s">
        <v>5</v>
      </c>
      <c r="C94" s="37"/>
      <c r="D94" s="37"/>
    </row>
    <row r="95" spans="1:4" ht="14.25" x14ac:dyDescent="0.25">
      <c r="A95" s="2"/>
      <c r="B95" s="2"/>
      <c r="C95" s="36" t="s">
        <v>209</v>
      </c>
      <c r="D95" s="5">
        <v>459173.1</v>
      </c>
    </row>
    <row r="96" spans="1:4" ht="13.5" x14ac:dyDescent="0.25">
      <c r="A96" s="2"/>
      <c r="B96" s="2"/>
      <c r="C96" s="3" t="s">
        <v>7</v>
      </c>
      <c r="D96" s="3"/>
    </row>
    <row r="97" spans="1:4" ht="13.5" x14ac:dyDescent="0.25">
      <c r="A97" s="4" t="s">
        <v>88</v>
      </c>
      <c r="B97" s="2"/>
      <c r="C97" s="3" t="s">
        <v>89</v>
      </c>
      <c r="D97" s="6">
        <v>459173.1</v>
      </c>
    </row>
    <row r="98" spans="1:4" ht="13.5" x14ac:dyDescent="0.25">
      <c r="A98" s="2"/>
      <c r="B98" s="2"/>
      <c r="C98" s="3" t="s">
        <v>7</v>
      </c>
      <c r="D98" s="3"/>
    </row>
    <row r="99" spans="1:4" ht="27" x14ac:dyDescent="0.25">
      <c r="A99" s="2"/>
      <c r="B99" s="4" t="s">
        <v>10</v>
      </c>
      <c r="C99" s="3" t="s">
        <v>90</v>
      </c>
      <c r="D99" s="6">
        <v>459173.1</v>
      </c>
    </row>
    <row r="100" spans="1:4" ht="13.5" x14ac:dyDescent="0.25">
      <c r="A100" s="2"/>
      <c r="B100" s="2"/>
      <c r="C100" s="3" t="s">
        <v>12</v>
      </c>
      <c r="D100" s="3"/>
    </row>
    <row r="101" spans="1:4" ht="13.5" x14ac:dyDescent="0.25">
      <c r="A101" s="2"/>
      <c r="B101" s="2"/>
      <c r="C101" s="7" t="s">
        <v>87</v>
      </c>
      <c r="D101" s="8">
        <v>459173.1</v>
      </c>
    </row>
    <row r="102" spans="1:4" ht="27" x14ac:dyDescent="0.25">
      <c r="A102" s="2"/>
      <c r="B102" s="2"/>
      <c r="C102" s="3" t="s">
        <v>13</v>
      </c>
      <c r="D102" s="3"/>
    </row>
    <row r="103" spans="1:4" ht="13.5" x14ac:dyDescent="0.25">
      <c r="A103" s="2"/>
      <c r="B103" s="2"/>
      <c r="C103" s="3" t="s">
        <v>14</v>
      </c>
      <c r="D103" s="6">
        <v>459173.1</v>
      </c>
    </row>
    <row r="104" spans="1:4" ht="13.5" x14ac:dyDescent="0.25">
      <c r="A104" s="2"/>
      <c r="B104" s="2"/>
      <c r="C104" s="3" t="s">
        <v>15</v>
      </c>
      <c r="D104" s="6">
        <v>459173.1</v>
      </c>
    </row>
    <row r="105" spans="1:4" ht="13.5" x14ac:dyDescent="0.25">
      <c r="A105" s="2"/>
      <c r="B105" s="2"/>
      <c r="C105" s="3" t="s">
        <v>16</v>
      </c>
      <c r="D105" s="6">
        <v>406125.7</v>
      </c>
    </row>
    <row r="106" spans="1:4" ht="13.5" x14ac:dyDescent="0.25">
      <c r="A106" s="2"/>
      <c r="B106" s="2"/>
      <c r="C106" s="3" t="s">
        <v>17</v>
      </c>
      <c r="D106" s="6">
        <v>406125.7</v>
      </c>
    </row>
    <row r="107" spans="1:4" ht="13.5" x14ac:dyDescent="0.25">
      <c r="A107" s="2"/>
      <c r="B107" s="2"/>
      <c r="C107" s="3" t="s">
        <v>18</v>
      </c>
      <c r="D107" s="6">
        <v>337045</v>
      </c>
    </row>
    <row r="108" spans="1:4" ht="13.5" x14ac:dyDescent="0.25">
      <c r="A108" s="2"/>
      <c r="B108" s="2"/>
      <c r="C108" s="3" t="s">
        <v>19</v>
      </c>
      <c r="D108" s="6">
        <v>43628.1</v>
      </c>
    </row>
    <row r="109" spans="1:4" ht="27" x14ac:dyDescent="0.25">
      <c r="A109" s="2"/>
      <c r="B109" s="2"/>
      <c r="C109" s="3" t="s">
        <v>20</v>
      </c>
      <c r="D109" s="6">
        <v>25452.6</v>
      </c>
    </row>
    <row r="110" spans="1:4" ht="13.5" x14ac:dyDescent="0.25">
      <c r="A110" s="2"/>
      <c r="B110" s="2"/>
      <c r="C110" s="3" t="s">
        <v>21</v>
      </c>
      <c r="D110" s="6">
        <v>43702.2</v>
      </c>
    </row>
    <row r="111" spans="1:4" ht="13.5" x14ac:dyDescent="0.25">
      <c r="A111" s="2"/>
      <c r="B111" s="2"/>
      <c r="C111" s="3" t="s">
        <v>22</v>
      </c>
      <c r="D111" s="6">
        <v>15172.2</v>
      </c>
    </row>
    <row r="112" spans="1:4" ht="13.5" x14ac:dyDescent="0.25">
      <c r="A112" s="2"/>
      <c r="B112" s="2"/>
      <c r="C112" s="3" t="s">
        <v>23</v>
      </c>
      <c r="D112" s="6">
        <v>10397.200000000001</v>
      </c>
    </row>
    <row r="113" spans="1:4" ht="13.5" x14ac:dyDescent="0.25">
      <c r="A113" s="2"/>
      <c r="B113" s="2"/>
      <c r="C113" s="3" t="s">
        <v>24</v>
      </c>
      <c r="D113" s="6">
        <v>157.19999999999999</v>
      </c>
    </row>
    <row r="114" spans="1:4" ht="13.5" x14ac:dyDescent="0.25">
      <c r="A114" s="2"/>
      <c r="B114" s="2"/>
      <c r="C114" s="3" t="s">
        <v>25</v>
      </c>
      <c r="D114" s="6">
        <v>4497.8</v>
      </c>
    </row>
    <row r="115" spans="1:4" ht="13.5" x14ac:dyDescent="0.25">
      <c r="A115" s="2"/>
      <c r="B115" s="2"/>
      <c r="C115" s="3" t="s">
        <v>26</v>
      </c>
      <c r="D115" s="6">
        <v>120</v>
      </c>
    </row>
    <row r="116" spans="1:4" ht="13.5" x14ac:dyDescent="0.25">
      <c r="A116" s="2"/>
      <c r="B116" s="2"/>
      <c r="C116" s="3" t="s">
        <v>27</v>
      </c>
      <c r="D116" s="6">
        <v>6046</v>
      </c>
    </row>
    <row r="117" spans="1:4" ht="13.5" x14ac:dyDescent="0.25">
      <c r="A117" s="2"/>
      <c r="B117" s="2"/>
      <c r="C117" s="3" t="s">
        <v>28</v>
      </c>
      <c r="D117" s="6">
        <v>4686</v>
      </c>
    </row>
    <row r="118" spans="1:4" ht="13.5" x14ac:dyDescent="0.25">
      <c r="A118" s="2"/>
      <c r="B118" s="2"/>
      <c r="C118" s="3" t="s">
        <v>29</v>
      </c>
      <c r="D118" s="6">
        <v>1360</v>
      </c>
    </row>
    <row r="119" spans="1:4" ht="13.5" x14ac:dyDescent="0.25">
      <c r="A119" s="2"/>
      <c r="B119" s="2"/>
      <c r="C119" s="3" t="s">
        <v>30</v>
      </c>
      <c r="D119" s="6">
        <v>14612.2</v>
      </c>
    </row>
    <row r="120" spans="1:4" ht="13.5" x14ac:dyDescent="0.25">
      <c r="A120" s="2"/>
      <c r="B120" s="2"/>
      <c r="C120" s="3" t="s">
        <v>31</v>
      </c>
      <c r="D120" s="6">
        <v>3604</v>
      </c>
    </row>
    <row r="121" spans="1:4" ht="13.5" x14ac:dyDescent="0.25">
      <c r="A121" s="2"/>
      <c r="B121" s="2"/>
      <c r="C121" s="3" t="s">
        <v>32</v>
      </c>
      <c r="D121" s="6">
        <v>792</v>
      </c>
    </row>
    <row r="122" spans="1:4" ht="13.5" x14ac:dyDescent="0.25">
      <c r="A122" s="2"/>
      <c r="B122" s="2"/>
      <c r="C122" s="3" t="s">
        <v>33</v>
      </c>
      <c r="D122" s="6">
        <v>200</v>
      </c>
    </row>
    <row r="123" spans="1:4" ht="13.5" x14ac:dyDescent="0.25">
      <c r="A123" s="2"/>
      <c r="B123" s="2"/>
      <c r="C123" s="3" t="s">
        <v>34</v>
      </c>
      <c r="D123" s="6">
        <v>9716.2000000000007</v>
      </c>
    </row>
    <row r="124" spans="1:4" ht="13.5" x14ac:dyDescent="0.25">
      <c r="A124" s="2"/>
      <c r="B124" s="2"/>
      <c r="C124" s="3" t="s">
        <v>35</v>
      </c>
      <c r="D124" s="6">
        <v>300</v>
      </c>
    </row>
    <row r="125" spans="1:4" ht="13.5" x14ac:dyDescent="0.25">
      <c r="A125" s="2"/>
      <c r="B125" s="2"/>
      <c r="C125" s="3" t="s">
        <v>37</v>
      </c>
      <c r="D125" s="6">
        <v>100</v>
      </c>
    </row>
    <row r="126" spans="1:4" ht="13.5" x14ac:dyDescent="0.25">
      <c r="A126" s="2"/>
      <c r="B126" s="2"/>
      <c r="C126" s="3" t="s">
        <v>38</v>
      </c>
      <c r="D126" s="6">
        <v>100</v>
      </c>
    </row>
    <row r="127" spans="1:4" ht="13.5" x14ac:dyDescent="0.25">
      <c r="A127" s="2"/>
      <c r="B127" s="2"/>
      <c r="C127" s="3" t="s">
        <v>39</v>
      </c>
      <c r="D127" s="6">
        <v>3124.5</v>
      </c>
    </row>
    <row r="128" spans="1:4" ht="13.5" x14ac:dyDescent="0.25">
      <c r="A128" s="2"/>
      <c r="B128" s="2"/>
      <c r="C128" s="3" t="s">
        <v>40</v>
      </c>
      <c r="D128" s="6">
        <v>2119</v>
      </c>
    </row>
    <row r="129" spans="1:4" ht="13.5" x14ac:dyDescent="0.25">
      <c r="A129" s="2"/>
      <c r="B129" s="2"/>
      <c r="C129" s="3" t="s">
        <v>41</v>
      </c>
      <c r="D129" s="6">
        <v>1005.5</v>
      </c>
    </row>
    <row r="130" spans="1:4" ht="13.5" x14ac:dyDescent="0.25">
      <c r="A130" s="2"/>
      <c r="B130" s="2"/>
      <c r="C130" s="3" t="s">
        <v>42</v>
      </c>
      <c r="D130" s="6">
        <v>4647.3</v>
      </c>
    </row>
    <row r="131" spans="1:4" ht="13.5" x14ac:dyDescent="0.25">
      <c r="A131" s="2"/>
      <c r="B131" s="2"/>
      <c r="C131" s="3" t="s">
        <v>43</v>
      </c>
      <c r="D131" s="6">
        <v>1677</v>
      </c>
    </row>
    <row r="132" spans="1:4" ht="13.5" x14ac:dyDescent="0.25">
      <c r="A132" s="2"/>
      <c r="B132" s="2"/>
      <c r="C132" s="3" t="s">
        <v>44</v>
      </c>
      <c r="D132" s="6">
        <v>2531.6999999999998</v>
      </c>
    </row>
    <row r="133" spans="1:4" ht="13.5" x14ac:dyDescent="0.25">
      <c r="A133" s="2"/>
      <c r="B133" s="2"/>
      <c r="C133" s="3" t="s">
        <v>45</v>
      </c>
      <c r="D133" s="6">
        <v>438.6</v>
      </c>
    </row>
    <row r="134" spans="1:4" ht="13.5" x14ac:dyDescent="0.25">
      <c r="A134" s="2"/>
      <c r="B134" s="2"/>
      <c r="C134" s="3" t="s">
        <v>46</v>
      </c>
      <c r="D134" s="6">
        <v>8864.6</v>
      </c>
    </row>
    <row r="135" spans="1:4" ht="27" x14ac:dyDescent="0.25">
      <c r="A135" s="2"/>
      <c r="B135" s="2"/>
      <c r="C135" s="3" t="s">
        <v>47</v>
      </c>
      <c r="D135" s="6">
        <v>8864.6</v>
      </c>
    </row>
    <row r="136" spans="1:4" ht="13.5" x14ac:dyDescent="0.25">
      <c r="A136" s="2"/>
      <c r="B136" s="2"/>
      <c r="C136" s="3" t="s">
        <v>48</v>
      </c>
      <c r="D136" s="6">
        <v>8864.6</v>
      </c>
    </row>
    <row r="137" spans="1:4" ht="13.5" x14ac:dyDescent="0.25">
      <c r="A137" s="2"/>
      <c r="B137" s="2"/>
      <c r="C137" s="3" t="s">
        <v>49</v>
      </c>
      <c r="D137" s="6">
        <v>480.6</v>
      </c>
    </row>
    <row r="138" spans="1:4" ht="27" x14ac:dyDescent="0.25">
      <c r="A138" s="2"/>
      <c r="B138" s="2"/>
      <c r="C138" s="3" t="s">
        <v>50</v>
      </c>
      <c r="D138" s="6">
        <v>480.6</v>
      </c>
    </row>
    <row r="139" spans="1:4" ht="14.25" x14ac:dyDescent="0.25">
      <c r="A139" s="37" t="s">
        <v>0</v>
      </c>
      <c r="B139" s="37"/>
      <c r="C139" s="37"/>
      <c r="D139" s="37"/>
    </row>
    <row r="140" spans="1:4" ht="14.25" x14ac:dyDescent="0.25">
      <c r="A140" s="37" t="s">
        <v>1</v>
      </c>
      <c r="B140" s="37"/>
      <c r="C140" s="37" t="s">
        <v>2</v>
      </c>
      <c r="D140" s="37" t="s">
        <v>3</v>
      </c>
    </row>
    <row r="141" spans="1:4" ht="42.75" x14ac:dyDescent="0.25">
      <c r="A141" s="10" t="s">
        <v>4</v>
      </c>
      <c r="B141" s="10" t="s">
        <v>5</v>
      </c>
      <c r="C141" s="37"/>
      <c r="D141" s="37"/>
    </row>
    <row r="142" spans="1:4" ht="14.25" x14ac:dyDescent="0.25">
      <c r="A142" s="2"/>
      <c r="B142" s="2"/>
      <c r="C142" s="36" t="s">
        <v>210</v>
      </c>
      <c r="D142" s="5">
        <v>559302.30000000005</v>
      </c>
    </row>
    <row r="143" spans="1:4" ht="13.5" x14ac:dyDescent="0.25">
      <c r="A143" s="2"/>
      <c r="B143" s="2"/>
      <c r="C143" s="3" t="s">
        <v>7</v>
      </c>
      <c r="D143" s="3"/>
    </row>
    <row r="144" spans="1:4" ht="13.5" x14ac:dyDescent="0.25">
      <c r="A144" s="4" t="s">
        <v>99</v>
      </c>
      <c r="B144" s="2"/>
      <c r="C144" s="3" t="s">
        <v>100</v>
      </c>
      <c r="D144" s="6">
        <v>559302.30000000005</v>
      </c>
    </row>
    <row r="145" spans="1:4" ht="13.5" x14ac:dyDescent="0.25">
      <c r="A145" s="2"/>
      <c r="B145" s="2"/>
      <c r="C145" s="3" t="s">
        <v>7</v>
      </c>
      <c r="D145" s="3"/>
    </row>
    <row r="146" spans="1:4" ht="27" x14ac:dyDescent="0.25">
      <c r="A146" s="2"/>
      <c r="B146" s="4" t="s">
        <v>10</v>
      </c>
      <c r="C146" s="3" t="s">
        <v>101</v>
      </c>
      <c r="D146" s="6">
        <v>559302.30000000005</v>
      </c>
    </row>
    <row r="147" spans="1:4" ht="13.5" x14ac:dyDescent="0.25">
      <c r="A147" s="2"/>
      <c r="B147" s="2"/>
      <c r="C147" s="3" t="s">
        <v>12</v>
      </c>
      <c r="D147" s="3"/>
    </row>
    <row r="148" spans="1:4" ht="13.5" x14ac:dyDescent="0.25">
      <c r="A148" s="2"/>
      <c r="B148" s="2"/>
      <c r="C148" s="7" t="s">
        <v>98</v>
      </c>
      <c r="D148" s="8">
        <v>559302.30000000005</v>
      </c>
    </row>
    <row r="149" spans="1:4" ht="27" x14ac:dyDescent="0.25">
      <c r="A149" s="2"/>
      <c r="B149" s="2"/>
      <c r="C149" s="3" t="s">
        <v>13</v>
      </c>
      <c r="D149" s="3"/>
    </row>
    <row r="150" spans="1:4" ht="13.5" x14ac:dyDescent="0.25">
      <c r="A150" s="2"/>
      <c r="B150" s="2"/>
      <c r="C150" s="3" t="s">
        <v>14</v>
      </c>
      <c r="D150" s="6">
        <v>559302.30000000005</v>
      </c>
    </row>
    <row r="151" spans="1:4" ht="13.5" x14ac:dyDescent="0.25">
      <c r="A151" s="2"/>
      <c r="B151" s="2"/>
      <c r="C151" s="3" t="s">
        <v>15</v>
      </c>
      <c r="D151" s="6">
        <v>559302.30000000005</v>
      </c>
    </row>
    <row r="152" spans="1:4" ht="13.5" x14ac:dyDescent="0.25">
      <c r="A152" s="2"/>
      <c r="B152" s="2"/>
      <c r="C152" s="3" t="s">
        <v>16</v>
      </c>
      <c r="D152" s="6">
        <v>468077.5</v>
      </c>
    </row>
    <row r="153" spans="1:4" ht="13.5" x14ac:dyDescent="0.25">
      <c r="A153" s="2"/>
      <c r="B153" s="2"/>
      <c r="C153" s="3" t="s">
        <v>17</v>
      </c>
      <c r="D153" s="6">
        <v>468077.5</v>
      </c>
    </row>
    <row r="154" spans="1:4" ht="13.5" x14ac:dyDescent="0.25">
      <c r="A154" s="2"/>
      <c r="B154" s="2"/>
      <c r="C154" s="3" t="s">
        <v>18</v>
      </c>
      <c r="D154" s="6">
        <v>391946.3</v>
      </c>
    </row>
    <row r="155" spans="1:4" ht="13.5" x14ac:dyDescent="0.25">
      <c r="A155" s="2"/>
      <c r="B155" s="2"/>
      <c r="C155" s="3" t="s">
        <v>19</v>
      </c>
      <c r="D155" s="6">
        <v>44696.9</v>
      </c>
    </row>
    <row r="156" spans="1:4" ht="27" x14ac:dyDescent="0.25">
      <c r="A156" s="2"/>
      <c r="B156" s="2"/>
      <c r="C156" s="3" t="s">
        <v>20</v>
      </c>
      <c r="D156" s="6">
        <v>31434.3</v>
      </c>
    </row>
    <row r="157" spans="1:4" ht="13.5" x14ac:dyDescent="0.25">
      <c r="A157" s="2"/>
      <c r="B157" s="2"/>
      <c r="C157" s="3" t="s">
        <v>21</v>
      </c>
      <c r="D157" s="6">
        <v>47908.6</v>
      </c>
    </row>
    <row r="158" spans="1:4" ht="13.5" x14ac:dyDescent="0.25">
      <c r="A158" s="2"/>
      <c r="B158" s="2"/>
      <c r="C158" s="3" t="s">
        <v>22</v>
      </c>
      <c r="D158" s="6">
        <v>17205.900000000001</v>
      </c>
    </row>
    <row r="159" spans="1:4" ht="13.5" x14ac:dyDescent="0.25">
      <c r="A159" s="2"/>
      <c r="B159" s="2"/>
      <c r="C159" s="3" t="s">
        <v>23</v>
      </c>
      <c r="D159" s="6">
        <v>13675.9</v>
      </c>
    </row>
    <row r="160" spans="1:4" ht="13.5" x14ac:dyDescent="0.25">
      <c r="A160" s="2"/>
      <c r="B160" s="2"/>
      <c r="C160" s="3" t="s">
        <v>24</v>
      </c>
      <c r="D160" s="6">
        <v>373.4</v>
      </c>
    </row>
    <row r="161" spans="1:4" ht="13.5" x14ac:dyDescent="0.25">
      <c r="A161" s="2"/>
      <c r="B161" s="2"/>
      <c r="C161" s="3" t="s">
        <v>25</v>
      </c>
      <c r="D161" s="6">
        <v>3036.6</v>
      </c>
    </row>
    <row r="162" spans="1:4" ht="13.5" x14ac:dyDescent="0.25">
      <c r="A162" s="2"/>
      <c r="B162" s="2"/>
      <c r="C162" s="3" t="s">
        <v>26</v>
      </c>
      <c r="D162" s="6">
        <v>120</v>
      </c>
    </row>
    <row r="163" spans="1:4" ht="13.5" x14ac:dyDescent="0.25">
      <c r="A163" s="2"/>
      <c r="B163" s="2"/>
      <c r="C163" s="3" t="s">
        <v>27</v>
      </c>
      <c r="D163" s="6">
        <v>8773</v>
      </c>
    </row>
    <row r="164" spans="1:4" ht="13.5" x14ac:dyDescent="0.25">
      <c r="A164" s="2"/>
      <c r="B164" s="2"/>
      <c r="C164" s="3" t="s">
        <v>28</v>
      </c>
      <c r="D164" s="6">
        <v>7173</v>
      </c>
    </row>
    <row r="165" spans="1:4" ht="13.5" x14ac:dyDescent="0.25">
      <c r="A165" s="2"/>
      <c r="B165" s="2"/>
      <c r="C165" s="3" t="s">
        <v>29</v>
      </c>
      <c r="D165" s="6">
        <v>1600</v>
      </c>
    </row>
    <row r="166" spans="1:4" ht="13.5" x14ac:dyDescent="0.25">
      <c r="A166" s="2"/>
      <c r="B166" s="2"/>
      <c r="C166" s="3" t="s">
        <v>30</v>
      </c>
      <c r="D166" s="6">
        <v>12731.8</v>
      </c>
    </row>
    <row r="167" spans="1:4" ht="13.5" x14ac:dyDescent="0.25">
      <c r="A167" s="2"/>
      <c r="B167" s="2"/>
      <c r="C167" s="3" t="s">
        <v>31</v>
      </c>
      <c r="D167" s="6">
        <v>3363.9</v>
      </c>
    </row>
    <row r="168" spans="1:4" ht="13.5" x14ac:dyDescent="0.25">
      <c r="A168" s="2"/>
      <c r="B168" s="2"/>
      <c r="C168" s="3" t="s">
        <v>32</v>
      </c>
      <c r="D168" s="6">
        <v>616</v>
      </c>
    </row>
    <row r="169" spans="1:4" ht="13.5" x14ac:dyDescent="0.25">
      <c r="A169" s="2"/>
      <c r="B169" s="2"/>
      <c r="C169" s="3" t="s">
        <v>33</v>
      </c>
      <c r="D169" s="6">
        <v>200</v>
      </c>
    </row>
    <row r="170" spans="1:4" ht="13.5" x14ac:dyDescent="0.25">
      <c r="A170" s="2"/>
      <c r="B170" s="2"/>
      <c r="C170" s="3" t="s">
        <v>34</v>
      </c>
      <c r="D170" s="6">
        <v>6262.5</v>
      </c>
    </row>
    <row r="171" spans="1:4" ht="13.5" x14ac:dyDescent="0.25">
      <c r="A171" s="2"/>
      <c r="B171" s="2"/>
      <c r="C171" s="3" t="s">
        <v>35</v>
      </c>
      <c r="D171" s="6">
        <v>300</v>
      </c>
    </row>
    <row r="172" spans="1:4" ht="13.5" x14ac:dyDescent="0.25">
      <c r="A172" s="2"/>
      <c r="B172" s="2"/>
      <c r="C172" s="3" t="s">
        <v>36</v>
      </c>
      <c r="D172" s="6">
        <v>1989.4</v>
      </c>
    </row>
    <row r="173" spans="1:4" ht="13.5" x14ac:dyDescent="0.25">
      <c r="A173" s="2"/>
      <c r="B173" s="2"/>
      <c r="C173" s="3" t="s">
        <v>37</v>
      </c>
      <c r="D173" s="6">
        <v>170</v>
      </c>
    </row>
    <row r="174" spans="1:4" ht="13.5" x14ac:dyDescent="0.25">
      <c r="A174" s="2"/>
      <c r="B174" s="2"/>
      <c r="C174" s="3" t="s">
        <v>38</v>
      </c>
      <c r="D174" s="6">
        <v>170</v>
      </c>
    </row>
    <row r="175" spans="1:4" ht="13.5" x14ac:dyDescent="0.25">
      <c r="A175" s="2"/>
      <c r="B175" s="2"/>
      <c r="C175" s="3" t="s">
        <v>39</v>
      </c>
      <c r="D175" s="6">
        <v>4500.8</v>
      </c>
    </row>
    <row r="176" spans="1:4" ht="13.5" x14ac:dyDescent="0.25">
      <c r="A176" s="2"/>
      <c r="B176" s="2"/>
      <c r="C176" s="3" t="s">
        <v>40</v>
      </c>
      <c r="D176" s="6">
        <v>2940.7</v>
      </c>
    </row>
    <row r="177" spans="1:4" ht="13.5" x14ac:dyDescent="0.25">
      <c r="A177" s="2"/>
      <c r="B177" s="2"/>
      <c r="C177" s="3" t="s">
        <v>41</v>
      </c>
      <c r="D177" s="6">
        <v>1560.1</v>
      </c>
    </row>
    <row r="178" spans="1:4" ht="13.5" x14ac:dyDescent="0.25">
      <c r="A178" s="2"/>
      <c r="B178" s="2"/>
      <c r="C178" s="3" t="s">
        <v>42</v>
      </c>
      <c r="D178" s="6">
        <v>4527.1000000000004</v>
      </c>
    </row>
    <row r="179" spans="1:4" ht="13.5" x14ac:dyDescent="0.25">
      <c r="A179" s="2"/>
      <c r="B179" s="2"/>
      <c r="C179" s="3" t="s">
        <v>43</v>
      </c>
      <c r="D179" s="6">
        <v>1594.7</v>
      </c>
    </row>
    <row r="180" spans="1:4" ht="13.5" x14ac:dyDescent="0.25">
      <c r="A180" s="2"/>
      <c r="B180" s="2"/>
      <c r="C180" s="3" t="s">
        <v>44</v>
      </c>
      <c r="D180" s="6">
        <v>2531.6999999999998</v>
      </c>
    </row>
    <row r="181" spans="1:4" ht="13.5" x14ac:dyDescent="0.25">
      <c r="A181" s="2"/>
      <c r="B181" s="2"/>
      <c r="C181" s="3" t="s">
        <v>45</v>
      </c>
      <c r="D181" s="6">
        <v>400.7</v>
      </c>
    </row>
    <row r="182" spans="1:4" ht="13.5" x14ac:dyDescent="0.25">
      <c r="A182" s="2"/>
      <c r="B182" s="2"/>
      <c r="C182" s="3" t="s">
        <v>46</v>
      </c>
      <c r="D182" s="6">
        <v>42625.9</v>
      </c>
    </row>
    <row r="183" spans="1:4" ht="27" x14ac:dyDescent="0.25">
      <c r="A183" s="2"/>
      <c r="B183" s="2"/>
      <c r="C183" s="3" t="s">
        <v>47</v>
      </c>
      <c r="D183" s="6">
        <v>42625.9</v>
      </c>
    </row>
    <row r="184" spans="1:4" ht="13.5" x14ac:dyDescent="0.25">
      <c r="A184" s="2"/>
      <c r="B184" s="2"/>
      <c r="C184" s="3" t="s">
        <v>48</v>
      </c>
      <c r="D184" s="6">
        <v>42625.9</v>
      </c>
    </row>
    <row r="185" spans="1:4" ht="13.5" x14ac:dyDescent="0.25">
      <c r="A185" s="2"/>
      <c r="B185" s="2"/>
      <c r="C185" s="3" t="s">
        <v>49</v>
      </c>
      <c r="D185" s="6">
        <v>690.3</v>
      </c>
    </row>
    <row r="186" spans="1:4" ht="27" x14ac:dyDescent="0.25">
      <c r="A186" s="2"/>
      <c r="B186" s="2"/>
      <c r="C186" s="3" t="s">
        <v>50</v>
      </c>
      <c r="D186" s="6">
        <v>690.3</v>
      </c>
    </row>
    <row r="187" spans="1:4" ht="14.25" x14ac:dyDescent="0.25">
      <c r="A187" s="37" t="s">
        <v>0</v>
      </c>
      <c r="B187" s="37"/>
      <c r="C187" s="37"/>
      <c r="D187" s="37"/>
    </row>
    <row r="188" spans="1:4" ht="14.25" x14ac:dyDescent="0.25">
      <c r="A188" s="37" t="s">
        <v>1</v>
      </c>
      <c r="B188" s="37"/>
      <c r="C188" s="37" t="s">
        <v>2</v>
      </c>
      <c r="D188" s="37" t="s">
        <v>3</v>
      </c>
    </row>
    <row r="189" spans="1:4" ht="42.75" x14ac:dyDescent="0.25">
      <c r="A189" s="10" t="s">
        <v>4</v>
      </c>
      <c r="B189" s="10" t="s">
        <v>5</v>
      </c>
      <c r="C189" s="37"/>
      <c r="D189" s="37"/>
    </row>
    <row r="190" spans="1:4" ht="14.25" x14ac:dyDescent="0.25">
      <c r="A190" s="2"/>
      <c r="B190" s="2"/>
      <c r="C190" s="36" t="s">
        <v>211</v>
      </c>
      <c r="D190" s="5">
        <v>528815.30000000005</v>
      </c>
    </row>
    <row r="191" spans="1:4" ht="13.5" x14ac:dyDescent="0.25">
      <c r="A191" s="2"/>
      <c r="B191" s="2"/>
      <c r="C191" s="3" t="s">
        <v>7</v>
      </c>
      <c r="D191" s="3"/>
    </row>
    <row r="192" spans="1:4" ht="13.5" x14ac:dyDescent="0.25">
      <c r="A192" s="4" t="s">
        <v>110</v>
      </c>
      <c r="B192" s="2"/>
      <c r="C192" s="3" t="s">
        <v>111</v>
      </c>
      <c r="D192" s="6">
        <v>528815.30000000005</v>
      </c>
    </row>
    <row r="193" spans="1:4" ht="13.5" x14ac:dyDescent="0.25">
      <c r="A193" s="2"/>
      <c r="B193" s="2"/>
      <c r="C193" s="3" t="s">
        <v>7</v>
      </c>
      <c r="D193" s="3"/>
    </row>
    <row r="194" spans="1:4" ht="27" x14ac:dyDescent="0.25">
      <c r="A194" s="2"/>
      <c r="B194" s="4" t="s">
        <v>10</v>
      </c>
      <c r="C194" s="3" t="s">
        <v>112</v>
      </c>
      <c r="D194" s="6">
        <v>528815.30000000005</v>
      </c>
    </row>
    <row r="195" spans="1:4" ht="13.5" x14ac:dyDescent="0.25">
      <c r="A195" s="2"/>
      <c r="B195" s="2"/>
      <c r="C195" s="3" t="s">
        <v>12</v>
      </c>
      <c r="D195" s="3"/>
    </row>
    <row r="196" spans="1:4" ht="13.5" x14ac:dyDescent="0.25">
      <c r="A196" s="2"/>
      <c r="B196" s="2"/>
      <c r="C196" s="7" t="s">
        <v>109</v>
      </c>
      <c r="D196" s="8">
        <v>528815.30000000005</v>
      </c>
    </row>
    <row r="197" spans="1:4" ht="27" x14ac:dyDescent="0.25">
      <c r="A197" s="2"/>
      <c r="B197" s="2"/>
      <c r="C197" s="3" t="s">
        <v>13</v>
      </c>
      <c r="D197" s="3"/>
    </row>
    <row r="198" spans="1:4" ht="13.5" x14ac:dyDescent="0.25">
      <c r="A198" s="2"/>
      <c r="B198" s="2"/>
      <c r="C198" s="3" t="s">
        <v>14</v>
      </c>
      <c r="D198" s="6">
        <v>528815.30000000005</v>
      </c>
    </row>
    <row r="199" spans="1:4" ht="13.5" x14ac:dyDescent="0.25">
      <c r="A199" s="2"/>
      <c r="B199" s="2"/>
      <c r="C199" s="3" t="s">
        <v>15</v>
      </c>
      <c r="D199" s="6">
        <v>528815.30000000005</v>
      </c>
    </row>
    <row r="200" spans="1:4" ht="13.5" x14ac:dyDescent="0.25">
      <c r="A200" s="2"/>
      <c r="B200" s="2"/>
      <c r="C200" s="3" t="s">
        <v>16</v>
      </c>
      <c r="D200" s="6">
        <v>457323.7</v>
      </c>
    </row>
    <row r="201" spans="1:4" ht="13.5" x14ac:dyDescent="0.25">
      <c r="A201" s="2"/>
      <c r="B201" s="2"/>
      <c r="C201" s="3" t="s">
        <v>17</v>
      </c>
      <c r="D201" s="6">
        <v>457323.7</v>
      </c>
    </row>
    <row r="202" spans="1:4" ht="13.5" x14ac:dyDescent="0.25">
      <c r="A202" s="2"/>
      <c r="B202" s="2"/>
      <c r="C202" s="3" t="s">
        <v>18</v>
      </c>
      <c r="D202" s="6">
        <v>381452.2</v>
      </c>
    </row>
    <row r="203" spans="1:4" ht="13.5" x14ac:dyDescent="0.25">
      <c r="A203" s="2"/>
      <c r="B203" s="2"/>
      <c r="C203" s="3" t="s">
        <v>19</v>
      </c>
      <c r="D203" s="6">
        <v>46266.7</v>
      </c>
    </row>
    <row r="204" spans="1:4" ht="27" x14ac:dyDescent="0.25">
      <c r="A204" s="2"/>
      <c r="B204" s="2"/>
      <c r="C204" s="3" t="s">
        <v>20</v>
      </c>
      <c r="D204" s="6">
        <v>29604.799999999999</v>
      </c>
    </row>
    <row r="205" spans="1:4" ht="13.5" x14ac:dyDescent="0.25">
      <c r="A205" s="2"/>
      <c r="B205" s="2"/>
      <c r="C205" s="3" t="s">
        <v>21</v>
      </c>
      <c r="D205" s="6">
        <v>50754.6</v>
      </c>
    </row>
    <row r="206" spans="1:4" ht="13.5" x14ac:dyDescent="0.25">
      <c r="A206" s="2"/>
      <c r="B206" s="2"/>
      <c r="C206" s="3" t="s">
        <v>22</v>
      </c>
      <c r="D206" s="6">
        <v>16730</v>
      </c>
    </row>
    <row r="207" spans="1:4" ht="13.5" x14ac:dyDescent="0.25">
      <c r="A207" s="2"/>
      <c r="B207" s="2"/>
      <c r="C207" s="3" t="s">
        <v>23</v>
      </c>
      <c r="D207" s="6">
        <v>11946</v>
      </c>
    </row>
    <row r="208" spans="1:4" ht="13.5" x14ac:dyDescent="0.25">
      <c r="A208" s="2"/>
      <c r="B208" s="2"/>
      <c r="C208" s="3" t="s">
        <v>24</v>
      </c>
      <c r="D208" s="6">
        <v>278.39999999999998</v>
      </c>
    </row>
    <row r="209" spans="1:4" ht="13.5" x14ac:dyDescent="0.25">
      <c r="A209" s="2"/>
      <c r="B209" s="2"/>
      <c r="C209" s="3" t="s">
        <v>25</v>
      </c>
      <c r="D209" s="6">
        <v>4385.6000000000004</v>
      </c>
    </row>
    <row r="210" spans="1:4" ht="13.5" x14ac:dyDescent="0.25">
      <c r="A210" s="2"/>
      <c r="B210" s="2"/>
      <c r="C210" s="3" t="s">
        <v>26</v>
      </c>
      <c r="D210" s="6">
        <v>120</v>
      </c>
    </row>
    <row r="211" spans="1:4" ht="13.5" x14ac:dyDescent="0.25">
      <c r="A211" s="2"/>
      <c r="B211" s="2"/>
      <c r="C211" s="3" t="s">
        <v>27</v>
      </c>
      <c r="D211" s="6">
        <v>8250</v>
      </c>
    </row>
    <row r="212" spans="1:4" ht="13.5" x14ac:dyDescent="0.25">
      <c r="A212" s="2"/>
      <c r="B212" s="2"/>
      <c r="C212" s="3" t="s">
        <v>28</v>
      </c>
      <c r="D212" s="6">
        <v>5850</v>
      </c>
    </row>
    <row r="213" spans="1:4" ht="13.5" x14ac:dyDescent="0.25">
      <c r="A213" s="2"/>
      <c r="B213" s="2"/>
      <c r="C213" s="3" t="s">
        <v>29</v>
      </c>
      <c r="D213" s="6">
        <v>2400</v>
      </c>
    </row>
    <row r="214" spans="1:4" ht="13.5" x14ac:dyDescent="0.25">
      <c r="A214" s="2"/>
      <c r="B214" s="2"/>
      <c r="C214" s="3" t="s">
        <v>30</v>
      </c>
      <c r="D214" s="6">
        <v>14819.3</v>
      </c>
    </row>
    <row r="215" spans="1:4" ht="13.5" x14ac:dyDescent="0.25">
      <c r="A215" s="2"/>
      <c r="B215" s="2"/>
      <c r="C215" s="3" t="s">
        <v>31</v>
      </c>
      <c r="D215" s="6">
        <v>3124</v>
      </c>
    </row>
    <row r="216" spans="1:4" ht="13.5" x14ac:dyDescent="0.25">
      <c r="A216" s="2"/>
      <c r="B216" s="2"/>
      <c r="C216" s="3" t="s">
        <v>32</v>
      </c>
      <c r="D216" s="6">
        <v>252</v>
      </c>
    </row>
    <row r="217" spans="1:4" ht="13.5" x14ac:dyDescent="0.25">
      <c r="A217" s="2"/>
      <c r="B217" s="2"/>
      <c r="C217" s="3" t="s">
        <v>33</v>
      </c>
      <c r="D217" s="6">
        <v>252</v>
      </c>
    </row>
    <row r="218" spans="1:4" ht="13.5" x14ac:dyDescent="0.25">
      <c r="A218" s="2"/>
      <c r="B218" s="2"/>
      <c r="C218" s="3" t="s">
        <v>34</v>
      </c>
      <c r="D218" s="6">
        <v>9000</v>
      </c>
    </row>
    <row r="219" spans="1:4" ht="13.5" x14ac:dyDescent="0.25">
      <c r="A219" s="2"/>
      <c r="B219" s="2"/>
      <c r="C219" s="3" t="s">
        <v>35</v>
      </c>
      <c r="D219" s="6">
        <v>300</v>
      </c>
    </row>
    <row r="220" spans="1:4" ht="13.5" x14ac:dyDescent="0.25">
      <c r="A220" s="2"/>
      <c r="B220" s="2"/>
      <c r="C220" s="3" t="s">
        <v>36</v>
      </c>
      <c r="D220" s="6">
        <v>1891.3</v>
      </c>
    </row>
    <row r="221" spans="1:4" ht="13.5" x14ac:dyDescent="0.25">
      <c r="A221" s="2"/>
      <c r="B221" s="2"/>
      <c r="C221" s="3" t="s">
        <v>37</v>
      </c>
      <c r="D221" s="6">
        <v>2554</v>
      </c>
    </row>
    <row r="222" spans="1:4" ht="13.5" x14ac:dyDescent="0.25">
      <c r="A222" s="2"/>
      <c r="B222" s="2"/>
      <c r="C222" s="3" t="s">
        <v>38</v>
      </c>
      <c r="D222" s="6">
        <v>2554</v>
      </c>
    </row>
    <row r="223" spans="1:4" ht="13.5" x14ac:dyDescent="0.25">
      <c r="A223" s="2"/>
      <c r="B223" s="2"/>
      <c r="C223" s="3" t="s">
        <v>39</v>
      </c>
      <c r="D223" s="6">
        <v>3725.6</v>
      </c>
    </row>
    <row r="224" spans="1:4" ht="13.5" x14ac:dyDescent="0.25">
      <c r="A224" s="2"/>
      <c r="B224" s="2"/>
      <c r="C224" s="3" t="s">
        <v>40</v>
      </c>
      <c r="D224" s="6">
        <v>2615.5</v>
      </c>
    </row>
    <row r="225" spans="1:4" ht="13.5" x14ac:dyDescent="0.25">
      <c r="A225" s="2"/>
      <c r="B225" s="2"/>
      <c r="C225" s="3" t="s">
        <v>41</v>
      </c>
      <c r="D225" s="6">
        <v>1110.0999999999999</v>
      </c>
    </row>
    <row r="226" spans="1:4" ht="13.5" x14ac:dyDescent="0.25">
      <c r="A226" s="2"/>
      <c r="B226" s="2"/>
      <c r="C226" s="3" t="s">
        <v>42</v>
      </c>
      <c r="D226" s="6">
        <v>4675.7</v>
      </c>
    </row>
    <row r="227" spans="1:4" ht="13.5" x14ac:dyDescent="0.25">
      <c r="A227" s="2"/>
      <c r="B227" s="2"/>
      <c r="C227" s="3" t="s">
        <v>43</v>
      </c>
      <c r="D227" s="6">
        <v>1480</v>
      </c>
    </row>
    <row r="228" spans="1:4" ht="13.5" x14ac:dyDescent="0.25">
      <c r="A228" s="2"/>
      <c r="B228" s="2"/>
      <c r="C228" s="3" t="s">
        <v>44</v>
      </c>
      <c r="D228" s="6">
        <v>2531.6999999999998</v>
      </c>
    </row>
    <row r="229" spans="1:4" ht="13.5" x14ac:dyDescent="0.25">
      <c r="A229" s="2"/>
      <c r="B229" s="2"/>
      <c r="C229" s="3" t="s">
        <v>45</v>
      </c>
      <c r="D229" s="6">
        <v>364</v>
      </c>
    </row>
    <row r="230" spans="1:4" ht="13.5" x14ac:dyDescent="0.25">
      <c r="A230" s="2"/>
      <c r="B230" s="2"/>
      <c r="C230" s="3" t="s">
        <v>113</v>
      </c>
      <c r="D230" s="6">
        <v>300</v>
      </c>
    </row>
    <row r="231" spans="1:4" ht="13.5" x14ac:dyDescent="0.25">
      <c r="A231" s="2"/>
      <c r="B231" s="2"/>
      <c r="C231" s="3" t="s">
        <v>46</v>
      </c>
      <c r="D231" s="6">
        <v>20302</v>
      </c>
    </row>
    <row r="232" spans="1:4" ht="27" x14ac:dyDescent="0.25">
      <c r="A232" s="2"/>
      <c r="B232" s="2"/>
      <c r="C232" s="3" t="s">
        <v>47</v>
      </c>
      <c r="D232" s="6">
        <v>20302</v>
      </c>
    </row>
    <row r="233" spans="1:4" ht="13.5" x14ac:dyDescent="0.25">
      <c r="A233" s="2"/>
      <c r="B233" s="2"/>
      <c r="C233" s="3" t="s">
        <v>48</v>
      </c>
      <c r="D233" s="6">
        <v>20302</v>
      </c>
    </row>
    <row r="234" spans="1:4" ht="13.5" x14ac:dyDescent="0.25">
      <c r="A234" s="2"/>
      <c r="B234" s="2"/>
      <c r="C234" s="3" t="s">
        <v>49</v>
      </c>
      <c r="D234" s="6">
        <v>435</v>
      </c>
    </row>
    <row r="235" spans="1:4" ht="27" x14ac:dyDescent="0.25">
      <c r="A235" s="2"/>
      <c r="B235" s="2"/>
      <c r="C235" s="3" t="s">
        <v>50</v>
      </c>
      <c r="D235" s="6">
        <v>435</v>
      </c>
    </row>
    <row r="236" spans="1:4" ht="14.25" x14ac:dyDescent="0.25">
      <c r="A236" s="37" t="s">
        <v>0</v>
      </c>
      <c r="B236" s="37"/>
      <c r="C236" s="37"/>
      <c r="D236" s="37"/>
    </row>
    <row r="237" spans="1:4" ht="14.25" x14ac:dyDescent="0.25">
      <c r="A237" s="37" t="s">
        <v>1</v>
      </c>
      <c r="B237" s="37"/>
      <c r="C237" s="37" t="s">
        <v>2</v>
      </c>
      <c r="D237" s="37" t="s">
        <v>3</v>
      </c>
    </row>
    <row r="238" spans="1:4" ht="42.75" x14ac:dyDescent="0.25">
      <c r="A238" s="10" t="s">
        <v>4</v>
      </c>
      <c r="B238" s="10" t="s">
        <v>5</v>
      </c>
      <c r="C238" s="37"/>
      <c r="D238" s="37"/>
    </row>
    <row r="239" spans="1:4" ht="14.25" x14ac:dyDescent="0.25">
      <c r="A239" s="2"/>
      <c r="B239" s="2"/>
      <c r="C239" s="36" t="s">
        <v>212</v>
      </c>
      <c r="D239" s="5">
        <v>482490.1</v>
      </c>
    </row>
    <row r="240" spans="1:4" ht="13.5" x14ac:dyDescent="0.25">
      <c r="A240" s="2"/>
      <c r="B240" s="2"/>
      <c r="C240" s="3" t="s">
        <v>7</v>
      </c>
      <c r="D240" s="3"/>
    </row>
    <row r="241" spans="1:4" ht="13.5" x14ac:dyDescent="0.25">
      <c r="A241" s="4" t="s">
        <v>124</v>
      </c>
      <c r="B241" s="2"/>
      <c r="C241" s="3" t="s">
        <v>125</v>
      </c>
      <c r="D241" s="6">
        <v>482490.1</v>
      </c>
    </row>
    <row r="242" spans="1:4" ht="13.5" x14ac:dyDescent="0.25">
      <c r="A242" s="2"/>
      <c r="B242" s="2"/>
      <c r="C242" s="3" t="s">
        <v>7</v>
      </c>
      <c r="D242" s="3"/>
    </row>
    <row r="243" spans="1:4" ht="27" x14ac:dyDescent="0.25">
      <c r="A243" s="2"/>
      <c r="B243" s="4" t="s">
        <v>10</v>
      </c>
      <c r="C243" s="3" t="s">
        <v>126</v>
      </c>
      <c r="D243" s="6">
        <v>482490.1</v>
      </c>
    </row>
    <row r="244" spans="1:4" ht="13.5" x14ac:dyDescent="0.25">
      <c r="A244" s="2"/>
      <c r="B244" s="2"/>
      <c r="C244" s="3" t="s">
        <v>12</v>
      </c>
      <c r="D244" s="3"/>
    </row>
    <row r="245" spans="1:4" ht="13.5" x14ac:dyDescent="0.25">
      <c r="A245" s="2"/>
      <c r="B245" s="2"/>
      <c r="C245" s="7" t="s">
        <v>123</v>
      </c>
      <c r="D245" s="8">
        <v>482490.1</v>
      </c>
    </row>
    <row r="246" spans="1:4" ht="27" x14ac:dyDescent="0.25">
      <c r="A246" s="2"/>
      <c r="B246" s="2"/>
      <c r="C246" s="3" t="s">
        <v>13</v>
      </c>
      <c r="D246" s="3"/>
    </row>
    <row r="247" spans="1:4" ht="13.5" x14ac:dyDescent="0.25">
      <c r="A247" s="2"/>
      <c r="B247" s="2"/>
      <c r="C247" s="3" t="s">
        <v>14</v>
      </c>
      <c r="D247" s="6">
        <v>482490.1</v>
      </c>
    </row>
    <row r="248" spans="1:4" ht="13.5" x14ac:dyDescent="0.25">
      <c r="A248" s="2"/>
      <c r="B248" s="2"/>
      <c r="C248" s="3" t="s">
        <v>15</v>
      </c>
      <c r="D248" s="6">
        <v>482490.1</v>
      </c>
    </row>
    <row r="249" spans="1:4" ht="13.5" x14ac:dyDescent="0.25">
      <c r="A249" s="2"/>
      <c r="B249" s="2"/>
      <c r="C249" s="3" t="s">
        <v>16</v>
      </c>
      <c r="D249" s="6">
        <v>419733.4</v>
      </c>
    </row>
    <row r="250" spans="1:4" ht="13.5" x14ac:dyDescent="0.25">
      <c r="A250" s="2"/>
      <c r="B250" s="2"/>
      <c r="C250" s="3" t="s">
        <v>17</v>
      </c>
      <c r="D250" s="6">
        <v>419733.4</v>
      </c>
    </row>
    <row r="251" spans="1:4" ht="13.5" x14ac:dyDescent="0.25">
      <c r="A251" s="2"/>
      <c r="B251" s="2"/>
      <c r="C251" s="3" t="s">
        <v>18</v>
      </c>
      <c r="D251" s="6">
        <v>348878.7</v>
      </c>
    </row>
    <row r="252" spans="1:4" ht="13.5" x14ac:dyDescent="0.25">
      <c r="A252" s="2"/>
      <c r="B252" s="2"/>
      <c r="C252" s="3" t="s">
        <v>19</v>
      </c>
      <c r="D252" s="6">
        <v>44239.1</v>
      </c>
    </row>
    <row r="253" spans="1:4" ht="27" x14ac:dyDescent="0.25">
      <c r="A253" s="2"/>
      <c r="B253" s="2"/>
      <c r="C253" s="3" t="s">
        <v>20</v>
      </c>
      <c r="D253" s="6">
        <v>26615.599999999999</v>
      </c>
    </row>
    <row r="254" spans="1:4" ht="13.5" x14ac:dyDescent="0.25">
      <c r="A254" s="2"/>
      <c r="B254" s="2"/>
      <c r="C254" s="3" t="s">
        <v>21</v>
      </c>
      <c r="D254" s="6">
        <v>52354.5</v>
      </c>
    </row>
    <row r="255" spans="1:4" ht="13.5" x14ac:dyDescent="0.25">
      <c r="A255" s="2"/>
      <c r="B255" s="2"/>
      <c r="C255" s="3" t="s">
        <v>22</v>
      </c>
      <c r="D255" s="6">
        <v>27107.200000000001</v>
      </c>
    </row>
    <row r="256" spans="1:4" ht="13.5" x14ac:dyDescent="0.25">
      <c r="A256" s="2"/>
      <c r="B256" s="2"/>
      <c r="C256" s="3" t="s">
        <v>23</v>
      </c>
      <c r="D256" s="6">
        <v>11382.4</v>
      </c>
    </row>
    <row r="257" spans="1:4" ht="13.5" x14ac:dyDescent="0.25">
      <c r="A257" s="2"/>
      <c r="B257" s="2"/>
      <c r="C257" s="3" t="s">
        <v>24</v>
      </c>
      <c r="D257" s="6">
        <v>151.5</v>
      </c>
    </row>
    <row r="258" spans="1:4" ht="13.5" x14ac:dyDescent="0.25">
      <c r="A258" s="2"/>
      <c r="B258" s="2"/>
      <c r="C258" s="3" t="s">
        <v>25</v>
      </c>
      <c r="D258" s="6">
        <v>3220</v>
      </c>
    </row>
    <row r="259" spans="1:4" ht="13.5" x14ac:dyDescent="0.25">
      <c r="A259" s="2"/>
      <c r="B259" s="2"/>
      <c r="C259" s="3" t="s">
        <v>26</v>
      </c>
      <c r="D259" s="6">
        <v>120</v>
      </c>
    </row>
    <row r="260" spans="1:4" ht="13.5" x14ac:dyDescent="0.25">
      <c r="A260" s="2"/>
      <c r="B260" s="2"/>
      <c r="C260" s="3" t="s">
        <v>127</v>
      </c>
      <c r="D260" s="6">
        <v>12233.3</v>
      </c>
    </row>
    <row r="261" spans="1:4" ht="13.5" x14ac:dyDescent="0.25">
      <c r="A261" s="2"/>
      <c r="B261" s="2"/>
      <c r="C261" s="3" t="s">
        <v>27</v>
      </c>
      <c r="D261" s="6">
        <v>7937</v>
      </c>
    </row>
    <row r="262" spans="1:4" ht="13.5" x14ac:dyDescent="0.25">
      <c r="A262" s="2"/>
      <c r="B262" s="2"/>
      <c r="C262" s="3" t="s">
        <v>28</v>
      </c>
      <c r="D262" s="6">
        <v>6577</v>
      </c>
    </row>
    <row r="263" spans="1:4" ht="13.5" x14ac:dyDescent="0.25">
      <c r="A263" s="2"/>
      <c r="B263" s="2"/>
      <c r="C263" s="3" t="s">
        <v>29</v>
      </c>
      <c r="D263" s="6">
        <v>1360</v>
      </c>
    </row>
    <row r="264" spans="1:4" ht="13.5" x14ac:dyDescent="0.25">
      <c r="A264" s="2"/>
      <c r="B264" s="2"/>
      <c r="C264" s="3" t="s">
        <v>30</v>
      </c>
      <c r="D264" s="6">
        <v>11504.7</v>
      </c>
    </row>
    <row r="265" spans="1:4" ht="13.5" x14ac:dyDescent="0.25">
      <c r="A265" s="2"/>
      <c r="B265" s="2"/>
      <c r="C265" s="3" t="s">
        <v>31</v>
      </c>
      <c r="D265" s="6">
        <v>4024</v>
      </c>
    </row>
    <row r="266" spans="1:4" ht="13.5" x14ac:dyDescent="0.25">
      <c r="A266" s="2"/>
      <c r="B266" s="2"/>
      <c r="C266" s="3" t="s">
        <v>32</v>
      </c>
      <c r="D266" s="6">
        <v>258.8</v>
      </c>
    </row>
    <row r="267" spans="1:4" ht="13.5" x14ac:dyDescent="0.25">
      <c r="A267" s="2"/>
      <c r="B267" s="2"/>
      <c r="C267" s="3" t="s">
        <v>33</v>
      </c>
      <c r="D267" s="6">
        <v>160</v>
      </c>
    </row>
    <row r="268" spans="1:4" ht="13.5" x14ac:dyDescent="0.25">
      <c r="A268" s="2"/>
      <c r="B268" s="2"/>
      <c r="C268" s="3" t="s">
        <v>34</v>
      </c>
      <c r="D268" s="6">
        <v>5658.6</v>
      </c>
    </row>
    <row r="269" spans="1:4" ht="13.5" x14ac:dyDescent="0.25">
      <c r="A269" s="2"/>
      <c r="B269" s="2"/>
      <c r="C269" s="3" t="s">
        <v>35</v>
      </c>
      <c r="D269" s="6">
        <v>300</v>
      </c>
    </row>
    <row r="270" spans="1:4" ht="13.5" x14ac:dyDescent="0.25">
      <c r="A270" s="2"/>
      <c r="B270" s="2"/>
      <c r="C270" s="3" t="s">
        <v>36</v>
      </c>
      <c r="D270" s="6">
        <v>1103.3</v>
      </c>
    </row>
    <row r="271" spans="1:4" ht="13.5" x14ac:dyDescent="0.25">
      <c r="A271" s="2"/>
      <c r="B271" s="2"/>
      <c r="C271" s="3" t="s">
        <v>39</v>
      </c>
      <c r="D271" s="6">
        <v>1772.5</v>
      </c>
    </row>
    <row r="272" spans="1:4" ht="13.5" x14ac:dyDescent="0.25">
      <c r="A272" s="2"/>
      <c r="B272" s="2"/>
      <c r="C272" s="3" t="s">
        <v>40</v>
      </c>
      <c r="D272" s="6">
        <v>662.4</v>
      </c>
    </row>
    <row r="273" spans="1:4" ht="13.5" x14ac:dyDescent="0.25">
      <c r="A273" s="2"/>
      <c r="B273" s="2"/>
      <c r="C273" s="3" t="s">
        <v>41</v>
      </c>
      <c r="D273" s="6">
        <v>1110.0999999999999</v>
      </c>
    </row>
    <row r="274" spans="1:4" ht="13.5" x14ac:dyDescent="0.25">
      <c r="A274" s="2"/>
      <c r="B274" s="2"/>
      <c r="C274" s="3" t="s">
        <v>42</v>
      </c>
      <c r="D274" s="6">
        <v>4033.1</v>
      </c>
    </row>
    <row r="275" spans="1:4" ht="13.5" x14ac:dyDescent="0.25">
      <c r="A275" s="2"/>
      <c r="B275" s="2"/>
      <c r="C275" s="3" t="s">
        <v>43</v>
      </c>
      <c r="D275" s="6">
        <v>1049.2</v>
      </c>
    </row>
    <row r="276" spans="1:4" ht="13.5" x14ac:dyDescent="0.25">
      <c r="A276" s="2"/>
      <c r="B276" s="2"/>
      <c r="C276" s="3" t="s">
        <v>44</v>
      </c>
      <c r="D276" s="6">
        <v>2531.6999999999998</v>
      </c>
    </row>
    <row r="277" spans="1:4" ht="13.5" x14ac:dyDescent="0.25">
      <c r="A277" s="2"/>
      <c r="B277" s="2"/>
      <c r="C277" s="3" t="s">
        <v>45</v>
      </c>
      <c r="D277" s="6">
        <v>452.2</v>
      </c>
    </row>
    <row r="278" spans="1:4" ht="13.5" x14ac:dyDescent="0.25">
      <c r="A278" s="2"/>
      <c r="B278" s="2"/>
      <c r="C278" s="3" t="s">
        <v>46</v>
      </c>
      <c r="D278" s="6">
        <v>9896.2999999999993</v>
      </c>
    </row>
    <row r="279" spans="1:4" ht="27" x14ac:dyDescent="0.25">
      <c r="A279" s="2"/>
      <c r="B279" s="2"/>
      <c r="C279" s="3" t="s">
        <v>47</v>
      </c>
      <c r="D279" s="6">
        <v>9896.2999999999993</v>
      </c>
    </row>
    <row r="280" spans="1:4" ht="13.5" x14ac:dyDescent="0.25">
      <c r="A280" s="2"/>
      <c r="B280" s="2"/>
      <c r="C280" s="3" t="s">
        <v>48</v>
      </c>
      <c r="D280" s="6">
        <v>9896.2999999999993</v>
      </c>
    </row>
    <row r="281" spans="1:4" ht="13.5" x14ac:dyDescent="0.25">
      <c r="A281" s="2"/>
      <c r="B281" s="2"/>
      <c r="C281" s="3" t="s">
        <v>49</v>
      </c>
      <c r="D281" s="6">
        <v>505.9</v>
      </c>
    </row>
    <row r="282" spans="1:4" ht="27" x14ac:dyDescent="0.25">
      <c r="A282" s="2"/>
      <c r="B282" s="2"/>
      <c r="C282" s="3" t="s">
        <v>50</v>
      </c>
      <c r="D282" s="6">
        <v>505.9</v>
      </c>
    </row>
    <row r="283" spans="1:4" ht="14.25" x14ac:dyDescent="0.25">
      <c r="A283" s="37" t="s">
        <v>0</v>
      </c>
      <c r="B283" s="37"/>
      <c r="C283" s="37"/>
      <c r="D283" s="37"/>
    </row>
    <row r="284" spans="1:4" ht="14.25" x14ac:dyDescent="0.25">
      <c r="A284" s="37" t="s">
        <v>1</v>
      </c>
      <c r="B284" s="37"/>
      <c r="C284" s="37" t="s">
        <v>2</v>
      </c>
      <c r="D284" s="37" t="s">
        <v>3</v>
      </c>
    </row>
    <row r="285" spans="1:4" ht="42.75" x14ac:dyDescent="0.25">
      <c r="A285" s="10" t="s">
        <v>4</v>
      </c>
      <c r="B285" s="10" t="s">
        <v>5</v>
      </c>
      <c r="C285" s="37"/>
      <c r="D285" s="37"/>
    </row>
    <row r="286" spans="1:4" ht="14.25" x14ac:dyDescent="0.25">
      <c r="A286" s="2"/>
      <c r="B286" s="2"/>
      <c r="C286" s="36" t="s">
        <v>213</v>
      </c>
      <c r="D286" s="5">
        <v>517330.7</v>
      </c>
    </row>
    <row r="287" spans="1:4" ht="13.5" x14ac:dyDescent="0.25">
      <c r="A287" s="2"/>
      <c r="B287" s="2"/>
      <c r="C287" s="3" t="s">
        <v>7</v>
      </c>
      <c r="D287" s="3"/>
    </row>
    <row r="288" spans="1:4" ht="13.5" x14ac:dyDescent="0.25">
      <c r="A288" s="4" t="s">
        <v>135</v>
      </c>
      <c r="B288" s="2"/>
      <c r="C288" s="3" t="s">
        <v>136</v>
      </c>
      <c r="D288" s="6">
        <v>517330.7</v>
      </c>
    </row>
    <row r="289" spans="1:4" ht="13.5" x14ac:dyDescent="0.25">
      <c r="A289" s="2"/>
      <c r="B289" s="2"/>
      <c r="C289" s="3" t="s">
        <v>7</v>
      </c>
      <c r="D289" s="3"/>
    </row>
    <row r="290" spans="1:4" ht="27" x14ac:dyDescent="0.25">
      <c r="A290" s="2"/>
      <c r="B290" s="4" t="s">
        <v>10</v>
      </c>
      <c r="C290" s="3" t="s">
        <v>137</v>
      </c>
      <c r="D290" s="6">
        <v>517330.7</v>
      </c>
    </row>
    <row r="291" spans="1:4" ht="13.5" x14ac:dyDescent="0.25">
      <c r="A291" s="2"/>
      <c r="B291" s="2"/>
      <c r="C291" s="3" t="s">
        <v>12</v>
      </c>
      <c r="D291" s="3"/>
    </row>
    <row r="292" spans="1:4" ht="13.5" x14ac:dyDescent="0.25">
      <c r="A292" s="2"/>
      <c r="B292" s="2"/>
      <c r="C292" s="7" t="s">
        <v>134</v>
      </c>
      <c r="D292" s="8">
        <v>517330.7</v>
      </c>
    </row>
    <row r="293" spans="1:4" ht="27" x14ac:dyDescent="0.25">
      <c r="A293" s="2"/>
      <c r="B293" s="2"/>
      <c r="C293" s="3" t="s">
        <v>13</v>
      </c>
      <c r="D293" s="3"/>
    </row>
    <row r="294" spans="1:4" ht="13.5" x14ac:dyDescent="0.25">
      <c r="A294" s="2"/>
      <c r="B294" s="2"/>
      <c r="C294" s="3" t="s">
        <v>14</v>
      </c>
      <c r="D294" s="6">
        <v>517330.7</v>
      </c>
    </row>
    <row r="295" spans="1:4" ht="13.5" x14ac:dyDescent="0.25">
      <c r="A295" s="2"/>
      <c r="B295" s="2"/>
      <c r="C295" s="3" t="s">
        <v>15</v>
      </c>
      <c r="D295" s="6">
        <v>517330.7</v>
      </c>
    </row>
    <row r="296" spans="1:4" ht="13.5" x14ac:dyDescent="0.25">
      <c r="A296" s="2"/>
      <c r="B296" s="2"/>
      <c r="C296" s="3" t="s">
        <v>16</v>
      </c>
      <c r="D296" s="6">
        <v>466976.9</v>
      </c>
    </row>
    <row r="297" spans="1:4" ht="13.5" x14ac:dyDescent="0.25">
      <c r="A297" s="2"/>
      <c r="B297" s="2"/>
      <c r="C297" s="3" t="s">
        <v>17</v>
      </c>
      <c r="D297" s="6">
        <v>466976.9</v>
      </c>
    </row>
    <row r="298" spans="1:4" ht="13.5" x14ac:dyDescent="0.25">
      <c r="A298" s="2"/>
      <c r="B298" s="2"/>
      <c r="C298" s="3" t="s">
        <v>18</v>
      </c>
      <c r="D298" s="6">
        <v>389640.7</v>
      </c>
    </row>
    <row r="299" spans="1:4" ht="13.5" x14ac:dyDescent="0.25">
      <c r="A299" s="2"/>
      <c r="B299" s="2"/>
      <c r="C299" s="3" t="s">
        <v>19</v>
      </c>
      <c r="D299" s="6">
        <v>47751.1</v>
      </c>
    </row>
    <row r="300" spans="1:4" ht="27" x14ac:dyDescent="0.25">
      <c r="A300" s="2"/>
      <c r="B300" s="2"/>
      <c r="C300" s="3" t="s">
        <v>20</v>
      </c>
      <c r="D300" s="6">
        <v>29585.1</v>
      </c>
    </row>
    <row r="301" spans="1:4" ht="13.5" x14ac:dyDescent="0.25">
      <c r="A301" s="2"/>
      <c r="B301" s="2"/>
      <c r="C301" s="3" t="s">
        <v>21</v>
      </c>
      <c r="D301" s="6">
        <v>41560.400000000001</v>
      </c>
    </row>
    <row r="302" spans="1:4" ht="13.5" x14ac:dyDescent="0.25">
      <c r="A302" s="2"/>
      <c r="B302" s="2"/>
      <c r="C302" s="3" t="s">
        <v>22</v>
      </c>
      <c r="D302" s="6">
        <v>18884.400000000001</v>
      </c>
    </row>
    <row r="303" spans="1:4" ht="13.5" x14ac:dyDescent="0.25">
      <c r="A303" s="2"/>
      <c r="B303" s="2"/>
      <c r="C303" s="3" t="s">
        <v>23</v>
      </c>
      <c r="D303" s="6">
        <v>13645.6</v>
      </c>
    </row>
    <row r="304" spans="1:4" ht="13.5" x14ac:dyDescent="0.25">
      <c r="A304" s="2"/>
      <c r="B304" s="2"/>
      <c r="C304" s="3" t="s">
        <v>24</v>
      </c>
      <c r="D304" s="6">
        <v>181.6</v>
      </c>
    </row>
    <row r="305" spans="1:4" ht="13.5" x14ac:dyDescent="0.25">
      <c r="A305" s="2"/>
      <c r="B305" s="2"/>
      <c r="C305" s="3" t="s">
        <v>25</v>
      </c>
      <c r="D305" s="6">
        <v>4937.2</v>
      </c>
    </row>
    <row r="306" spans="1:4" ht="13.5" x14ac:dyDescent="0.25">
      <c r="A306" s="2"/>
      <c r="B306" s="2"/>
      <c r="C306" s="3" t="s">
        <v>26</v>
      </c>
      <c r="D306" s="6">
        <v>120</v>
      </c>
    </row>
    <row r="307" spans="1:4" ht="13.5" x14ac:dyDescent="0.25">
      <c r="A307" s="2"/>
      <c r="B307" s="2"/>
      <c r="C307" s="3" t="s">
        <v>27</v>
      </c>
      <c r="D307" s="6">
        <v>5010.2</v>
      </c>
    </row>
    <row r="308" spans="1:4" ht="13.5" x14ac:dyDescent="0.25">
      <c r="A308" s="2"/>
      <c r="B308" s="2"/>
      <c r="C308" s="3" t="s">
        <v>28</v>
      </c>
      <c r="D308" s="6">
        <v>3010.2</v>
      </c>
    </row>
    <row r="309" spans="1:4" ht="13.5" x14ac:dyDescent="0.25">
      <c r="A309" s="2"/>
      <c r="B309" s="2"/>
      <c r="C309" s="3" t="s">
        <v>29</v>
      </c>
      <c r="D309" s="6">
        <v>2000</v>
      </c>
    </row>
    <row r="310" spans="1:4" ht="13.5" x14ac:dyDescent="0.25">
      <c r="A310" s="2"/>
      <c r="B310" s="2"/>
      <c r="C310" s="3" t="s">
        <v>30</v>
      </c>
      <c r="D310" s="6">
        <v>9604</v>
      </c>
    </row>
    <row r="311" spans="1:4" ht="13.5" x14ac:dyDescent="0.25">
      <c r="A311" s="2"/>
      <c r="B311" s="2"/>
      <c r="C311" s="3" t="s">
        <v>31</v>
      </c>
      <c r="D311" s="6">
        <v>3060</v>
      </c>
    </row>
    <row r="312" spans="1:4" ht="13.5" x14ac:dyDescent="0.25">
      <c r="A312" s="2"/>
      <c r="B312" s="2"/>
      <c r="C312" s="3" t="s">
        <v>32</v>
      </c>
      <c r="D312" s="6">
        <v>198</v>
      </c>
    </row>
    <row r="313" spans="1:4" ht="13.5" x14ac:dyDescent="0.25">
      <c r="A313" s="2"/>
      <c r="B313" s="2"/>
      <c r="C313" s="3" t="s">
        <v>33</v>
      </c>
      <c r="D313" s="6">
        <v>200</v>
      </c>
    </row>
    <row r="314" spans="1:4" ht="13.5" x14ac:dyDescent="0.25">
      <c r="A314" s="2"/>
      <c r="B314" s="2"/>
      <c r="C314" s="3" t="s">
        <v>34</v>
      </c>
      <c r="D314" s="6">
        <v>5846</v>
      </c>
    </row>
    <row r="315" spans="1:4" ht="13.5" x14ac:dyDescent="0.25">
      <c r="A315" s="2"/>
      <c r="B315" s="2"/>
      <c r="C315" s="3" t="s">
        <v>35</v>
      </c>
      <c r="D315" s="6">
        <v>300</v>
      </c>
    </row>
    <row r="316" spans="1:4" ht="13.5" x14ac:dyDescent="0.25">
      <c r="A316" s="2"/>
      <c r="B316" s="2"/>
      <c r="C316" s="3" t="s">
        <v>37</v>
      </c>
      <c r="D316" s="6">
        <v>60</v>
      </c>
    </row>
    <row r="317" spans="1:4" ht="13.5" x14ac:dyDescent="0.25">
      <c r="A317" s="2"/>
      <c r="B317" s="2"/>
      <c r="C317" s="3" t="s">
        <v>38</v>
      </c>
      <c r="D317" s="6">
        <v>60</v>
      </c>
    </row>
    <row r="318" spans="1:4" ht="13.5" x14ac:dyDescent="0.25">
      <c r="A318" s="2"/>
      <c r="B318" s="2"/>
      <c r="C318" s="3" t="s">
        <v>39</v>
      </c>
      <c r="D318" s="6">
        <v>3544.7</v>
      </c>
    </row>
    <row r="319" spans="1:4" ht="13.5" x14ac:dyDescent="0.25">
      <c r="A319" s="2"/>
      <c r="B319" s="2"/>
      <c r="C319" s="3" t="s">
        <v>40</v>
      </c>
      <c r="D319" s="6">
        <v>2514.6</v>
      </c>
    </row>
    <row r="320" spans="1:4" ht="13.5" x14ac:dyDescent="0.25">
      <c r="A320" s="2"/>
      <c r="B320" s="2"/>
      <c r="C320" s="3" t="s">
        <v>41</v>
      </c>
      <c r="D320" s="6">
        <v>1030.0999999999999</v>
      </c>
    </row>
    <row r="321" spans="1:4" ht="13.5" x14ac:dyDescent="0.25">
      <c r="A321" s="2"/>
      <c r="B321" s="2"/>
      <c r="C321" s="3" t="s">
        <v>42</v>
      </c>
      <c r="D321" s="6">
        <v>4457.1000000000004</v>
      </c>
    </row>
    <row r="322" spans="1:4" ht="13.5" x14ac:dyDescent="0.25">
      <c r="A322" s="2"/>
      <c r="B322" s="2"/>
      <c r="C322" s="3" t="s">
        <v>43</v>
      </c>
      <c r="D322" s="6">
        <v>1279.0999999999999</v>
      </c>
    </row>
    <row r="323" spans="1:4" ht="13.5" x14ac:dyDescent="0.25">
      <c r="A323" s="2"/>
      <c r="B323" s="2"/>
      <c r="C323" s="3" t="s">
        <v>44</v>
      </c>
      <c r="D323" s="6">
        <v>2531.6999999999998</v>
      </c>
    </row>
    <row r="324" spans="1:4" ht="13.5" x14ac:dyDescent="0.25">
      <c r="A324" s="2"/>
      <c r="B324" s="2"/>
      <c r="C324" s="3" t="s">
        <v>45</v>
      </c>
      <c r="D324" s="6">
        <v>646.29999999999995</v>
      </c>
    </row>
    <row r="325" spans="1:4" ht="13.5" x14ac:dyDescent="0.25">
      <c r="A325" s="2"/>
      <c r="B325" s="2"/>
      <c r="C325" s="3" t="s">
        <v>46</v>
      </c>
      <c r="D325" s="6">
        <v>8444.6</v>
      </c>
    </row>
    <row r="326" spans="1:4" ht="27" x14ac:dyDescent="0.25">
      <c r="A326" s="2"/>
      <c r="B326" s="2"/>
      <c r="C326" s="3" t="s">
        <v>47</v>
      </c>
      <c r="D326" s="6">
        <v>8444.6</v>
      </c>
    </row>
    <row r="327" spans="1:4" ht="13.5" x14ac:dyDescent="0.25">
      <c r="A327" s="2"/>
      <c r="B327" s="2"/>
      <c r="C327" s="3" t="s">
        <v>48</v>
      </c>
      <c r="D327" s="6">
        <v>8444.6</v>
      </c>
    </row>
    <row r="328" spans="1:4" ht="13.5" x14ac:dyDescent="0.25">
      <c r="A328" s="2"/>
      <c r="B328" s="2"/>
      <c r="C328" s="3" t="s">
        <v>49</v>
      </c>
      <c r="D328" s="6">
        <v>348.8</v>
      </c>
    </row>
    <row r="329" spans="1:4" ht="27" x14ac:dyDescent="0.25">
      <c r="A329" s="2"/>
      <c r="B329" s="2"/>
      <c r="C329" s="3" t="s">
        <v>50</v>
      </c>
      <c r="D329" s="6">
        <v>348.8</v>
      </c>
    </row>
    <row r="330" spans="1:4" ht="14.25" x14ac:dyDescent="0.25">
      <c r="A330" s="37" t="s">
        <v>0</v>
      </c>
      <c r="B330" s="37"/>
      <c r="C330" s="37"/>
      <c r="D330" s="37"/>
    </row>
    <row r="331" spans="1:4" ht="14.25" x14ac:dyDescent="0.25">
      <c r="A331" s="37" t="s">
        <v>1</v>
      </c>
      <c r="B331" s="37"/>
      <c r="C331" s="37" t="s">
        <v>2</v>
      </c>
      <c r="D331" s="37" t="s">
        <v>3</v>
      </c>
    </row>
    <row r="332" spans="1:4" ht="42.75" x14ac:dyDescent="0.25">
      <c r="A332" s="10" t="s">
        <v>4</v>
      </c>
      <c r="B332" s="10" t="s">
        <v>5</v>
      </c>
      <c r="C332" s="37"/>
      <c r="D332" s="37"/>
    </row>
    <row r="333" spans="1:4" ht="14.25" x14ac:dyDescent="0.25">
      <c r="A333" s="2"/>
      <c r="B333" s="2"/>
      <c r="C333" s="36" t="s">
        <v>214</v>
      </c>
      <c r="D333" s="5">
        <v>467609.2</v>
      </c>
    </row>
    <row r="334" spans="1:4" ht="13.5" x14ac:dyDescent="0.25">
      <c r="A334" s="2"/>
      <c r="B334" s="2"/>
      <c r="C334" s="3" t="s">
        <v>7</v>
      </c>
      <c r="D334" s="3"/>
    </row>
    <row r="335" spans="1:4" ht="13.5" x14ac:dyDescent="0.25">
      <c r="A335" s="4" t="s">
        <v>145</v>
      </c>
      <c r="B335" s="2"/>
      <c r="C335" s="3" t="s">
        <v>146</v>
      </c>
      <c r="D335" s="6">
        <v>467609.2</v>
      </c>
    </row>
    <row r="336" spans="1:4" ht="13.5" x14ac:dyDescent="0.25">
      <c r="A336" s="2"/>
      <c r="B336" s="2"/>
      <c r="C336" s="3" t="s">
        <v>7</v>
      </c>
      <c r="D336" s="3"/>
    </row>
    <row r="337" spans="1:4" ht="27" x14ac:dyDescent="0.25">
      <c r="A337" s="2"/>
      <c r="B337" s="4" t="s">
        <v>10</v>
      </c>
      <c r="C337" s="3" t="s">
        <v>147</v>
      </c>
      <c r="D337" s="6">
        <v>467609.2</v>
      </c>
    </row>
    <row r="338" spans="1:4" ht="13.5" x14ac:dyDescent="0.25">
      <c r="A338" s="2"/>
      <c r="B338" s="2"/>
      <c r="C338" s="3" t="s">
        <v>12</v>
      </c>
      <c r="D338" s="3"/>
    </row>
    <row r="339" spans="1:4" ht="13.5" x14ac:dyDescent="0.25">
      <c r="A339" s="2"/>
      <c r="B339" s="2"/>
      <c r="C339" s="7" t="s">
        <v>144</v>
      </c>
      <c r="D339" s="8">
        <v>467609.2</v>
      </c>
    </row>
    <row r="340" spans="1:4" ht="27" x14ac:dyDescent="0.25">
      <c r="A340" s="2"/>
      <c r="B340" s="2"/>
      <c r="C340" s="3" t="s">
        <v>13</v>
      </c>
      <c r="D340" s="3"/>
    </row>
    <row r="341" spans="1:4" ht="13.5" x14ac:dyDescent="0.25">
      <c r="A341" s="2"/>
      <c r="B341" s="2"/>
      <c r="C341" s="3" t="s">
        <v>14</v>
      </c>
      <c r="D341" s="6">
        <v>467609.2</v>
      </c>
    </row>
    <row r="342" spans="1:4" ht="13.5" x14ac:dyDescent="0.25">
      <c r="A342" s="2"/>
      <c r="B342" s="2"/>
      <c r="C342" s="3" t="s">
        <v>15</v>
      </c>
      <c r="D342" s="6">
        <v>467609.2</v>
      </c>
    </row>
    <row r="343" spans="1:4" ht="13.5" x14ac:dyDescent="0.25">
      <c r="A343" s="2"/>
      <c r="B343" s="2"/>
      <c r="C343" s="3" t="s">
        <v>16</v>
      </c>
      <c r="D343" s="6">
        <v>403985.8</v>
      </c>
    </row>
    <row r="344" spans="1:4" ht="13.5" x14ac:dyDescent="0.25">
      <c r="A344" s="2"/>
      <c r="B344" s="2"/>
      <c r="C344" s="3" t="s">
        <v>17</v>
      </c>
      <c r="D344" s="6">
        <v>403985.8</v>
      </c>
    </row>
    <row r="345" spans="1:4" ht="13.5" x14ac:dyDescent="0.25">
      <c r="A345" s="2"/>
      <c r="B345" s="2"/>
      <c r="C345" s="3" t="s">
        <v>18</v>
      </c>
      <c r="D345" s="6">
        <v>335656.3</v>
      </c>
    </row>
    <row r="346" spans="1:4" ht="13.5" x14ac:dyDescent="0.25">
      <c r="A346" s="2"/>
      <c r="B346" s="2"/>
      <c r="C346" s="3" t="s">
        <v>19</v>
      </c>
      <c r="D346" s="6">
        <v>43094</v>
      </c>
    </row>
    <row r="347" spans="1:4" ht="27" x14ac:dyDescent="0.25">
      <c r="A347" s="2"/>
      <c r="B347" s="2"/>
      <c r="C347" s="3" t="s">
        <v>20</v>
      </c>
      <c r="D347" s="6">
        <v>25235.5</v>
      </c>
    </row>
    <row r="348" spans="1:4" ht="13.5" x14ac:dyDescent="0.25">
      <c r="A348" s="2"/>
      <c r="B348" s="2"/>
      <c r="C348" s="3" t="s">
        <v>21</v>
      </c>
      <c r="D348" s="6">
        <v>43928.7</v>
      </c>
    </row>
    <row r="349" spans="1:4" ht="13.5" x14ac:dyDescent="0.25">
      <c r="A349" s="2"/>
      <c r="B349" s="2"/>
      <c r="C349" s="3" t="s">
        <v>22</v>
      </c>
      <c r="D349" s="6">
        <v>11090.4</v>
      </c>
    </row>
    <row r="350" spans="1:4" ht="13.5" x14ac:dyDescent="0.25">
      <c r="A350" s="2"/>
      <c r="B350" s="2"/>
      <c r="C350" s="3" t="s">
        <v>23</v>
      </c>
      <c r="D350" s="6">
        <v>8814.7999999999993</v>
      </c>
    </row>
    <row r="351" spans="1:4" ht="13.5" x14ac:dyDescent="0.25">
      <c r="A351" s="2"/>
      <c r="B351" s="2"/>
      <c r="C351" s="3" t="s">
        <v>24</v>
      </c>
      <c r="D351" s="6">
        <v>215.3</v>
      </c>
    </row>
    <row r="352" spans="1:4" ht="13.5" x14ac:dyDescent="0.25">
      <c r="A352" s="2"/>
      <c r="B352" s="2"/>
      <c r="C352" s="3" t="s">
        <v>25</v>
      </c>
      <c r="D352" s="6">
        <v>1940.3</v>
      </c>
    </row>
    <row r="353" spans="1:4" ht="13.5" x14ac:dyDescent="0.25">
      <c r="A353" s="2"/>
      <c r="B353" s="2"/>
      <c r="C353" s="3" t="s">
        <v>26</v>
      </c>
      <c r="D353" s="6">
        <v>120</v>
      </c>
    </row>
    <row r="354" spans="1:4" ht="13.5" x14ac:dyDescent="0.25">
      <c r="A354" s="2"/>
      <c r="B354" s="2"/>
      <c r="C354" s="3" t="s">
        <v>27</v>
      </c>
      <c r="D354" s="6">
        <v>11428.6</v>
      </c>
    </row>
    <row r="355" spans="1:4" ht="13.5" x14ac:dyDescent="0.25">
      <c r="A355" s="2"/>
      <c r="B355" s="2"/>
      <c r="C355" s="3" t="s">
        <v>28</v>
      </c>
      <c r="D355" s="6">
        <v>9328.6</v>
      </c>
    </row>
    <row r="356" spans="1:4" ht="13.5" x14ac:dyDescent="0.25">
      <c r="A356" s="2"/>
      <c r="B356" s="2"/>
      <c r="C356" s="3" t="s">
        <v>29</v>
      </c>
      <c r="D356" s="6">
        <v>2100</v>
      </c>
    </row>
    <row r="357" spans="1:4" ht="13.5" x14ac:dyDescent="0.25">
      <c r="A357" s="2"/>
      <c r="B357" s="2"/>
      <c r="C357" s="3" t="s">
        <v>30</v>
      </c>
      <c r="D357" s="6">
        <v>13545</v>
      </c>
    </row>
    <row r="358" spans="1:4" ht="13.5" x14ac:dyDescent="0.25">
      <c r="A358" s="2"/>
      <c r="B358" s="2"/>
      <c r="C358" s="3" t="s">
        <v>31</v>
      </c>
      <c r="D358" s="6">
        <v>3400</v>
      </c>
    </row>
    <row r="359" spans="1:4" ht="13.5" x14ac:dyDescent="0.25">
      <c r="A359" s="2"/>
      <c r="B359" s="2"/>
      <c r="C359" s="3" t="s">
        <v>33</v>
      </c>
      <c r="D359" s="6">
        <v>400</v>
      </c>
    </row>
    <row r="360" spans="1:4" ht="13.5" x14ac:dyDescent="0.25">
      <c r="A360" s="2"/>
      <c r="B360" s="2"/>
      <c r="C360" s="3" t="s">
        <v>34</v>
      </c>
      <c r="D360" s="6">
        <v>8000</v>
      </c>
    </row>
    <row r="361" spans="1:4" ht="13.5" x14ac:dyDescent="0.25">
      <c r="A361" s="2"/>
      <c r="B361" s="2"/>
      <c r="C361" s="3" t="s">
        <v>35</v>
      </c>
      <c r="D361" s="6">
        <v>300</v>
      </c>
    </row>
    <row r="362" spans="1:4" ht="13.5" x14ac:dyDescent="0.25">
      <c r="A362" s="2"/>
      <c r="B362" s="2"/>
      <c r="C362" s="3" t="s">
        <v>36</v>
      </c>
      <c r="D362" s="6">
        <v>1445</v>
      </c>
    </row>
    <row r="363" spans="1:4" ht="13.5" x14ac:dyDescent="0.25">
      <c r="A363" s="2"/>
      <c r="B363" s="2"/>
      <c r="C363" s="3" t="s">
        <v>37</v>
      </c>
      <c r="D363" s="6">
        <v>137</v>
      </c>
    </row>
    <row r="364" spans="1:4" ht="13.5" x14ac:dyDescent="0.25">
      <c r="A364" s="2"/>
      <c r="B364" s="2"/>
      <c r="C364" s="3" t="s">
        <v>38</v>
      </c>
      <c r="D364" s="6">
        <v>137</v>
      </c>
    </row>
    <row r="365" spans="1:4" ht="13.5" x14ac:dyDescent="0.25">
      <c r="A365" s="2"/>
      <c r="B365" s="2"/>
      <c r="C365" s="3" t="s">
        <v>39</v>
      </c>
      <c r="D365" s="6">
        <v>3744.4</v>
      </c>
    </row>
    <row r="366" spans="1:4" ht="13.5" x14ac:dyDescent="0.25">
      <c r="A366" s="2"/>
      <c r="B366" s="2"/>
      <c r="C366" s="3" t="s">
        <v>40</v>
      </c>
      <c r="D366" s="6">
        <v>2284.3000000000002</v>
      </c>
    </row>
    <row r="367" spans="1:4" ht="13.5" x14ac:dyDescent="0.25">
      <c r="A367" s="2"/>
      <c r="B367" s="2"/>
      <c r="C367" s="3" t="s">
        <v>41</v>
      </c>
      <c r="D367" s="6">
        <v>1460.1</v>
      </c>
    </row>
    <row r="368" spans="1:4" ht="13.5" x14ac:dyDescent="0.25">
      <c r="A368" s="2"/>
      <c r="B368" s="2"/>
      <c r="C368" s="3" t="s">
        <v>42</v>
      </c>
      <c r="D368" s="6">
        <v>3983.3</v>
      </c>
    </row>
    <row r="369" spans="1:4" ht="13.5" x14ac:dyDescent="0.25">
      <c r="A369" s="2"/>
      <c r="B369" s="2"/>
      <c r="C369" s="3" t="s">
        <v>43</v>
      </c>
      <c r="D369" s="6">
        <v>983.3</v>
      </c>
    </row>
    <row r="370" spans="1:4" ht="13.5" x14ac:dyDescent="0.25">
      <c r="A370" s="2"/>
      <c r="B370" s="2"/>
      <c r="C370" s="3" t="s">
        <v>44</v>
      </c>
      <c r="D370" s="6">
        <v>2531.6999999999998</v>
      </c>
    </row>
    <row r="371" spans="1:4" ht="13.5" x14ac:dyDescent="0.25">
      <c r="A371" s="2"/>
      <c r="B371" s="2"/>
      <c r="C371" s="3" t="s">
        <v>45</v>
      </c>
      <c r="D371" s="6">
        <v>468.3</v>
      </c>
    </row>
    <row r="372" spans="1:4" ht="13.5" x14ac:dyDescent="0.25">
      <c r="A372" s="2"/>
      <c r="B372" s="2"/>
      <c r="C372" s="3" t="s">
        <v>46</v>
      </c>
      <c r="D372" s="6">
        <v>19251.2</v>
      </c>
    </row>
    <row r="373" spans="1:4" ht="27" x14ac:dyDescent="0.25">
      <c r="A373" s="2"/>
      <c r="B373" s="2"/>
      <c r="C373" s="3" t="s">
        <v>47</v>
      </c>
      <c r="D373" s="6">
        <v>19251.2</v>
      </c>
    </row>
    <row r="374" spans="1:4" ht="13.5" x14ac:dyDescent="0.25">
      <c r="A374" s="2"/>
      <c r="B374" s="2"/>
      <c r="C374" s="3" t="s">
        <v>48</v>
      </c>
      <c r="D374" s="6">
        <v>19251.2</v>
      </c>
    </row>
    <row r="375" spans="1:4" ht="13.5" x14ac:dyDescent="0.25">
      <c r="A375" s="2"/>
      <c r="B375" s="2"/>
      <c r="C375" s="3" t="s">
        <v>49</v>
      </c>
      <c r="D375" s="6">
        <v>443.5</v>
      </c>
    </row>
    <row r="376" spans="1:4" ht="27" x14ac:dyDescent="0.25">
      <c r="A376" s="2"/>
      <c r="B376" s="2"/>
      <c r="C376" s="3" t="s">
        <v>50</v>
      </c>
      <c r="D376" s="6">
        <v>443.5</v>
      </c>
    </row>
    <row r="377" spans="1:4" ht="14.25" x14ac:dyDescent="0.25">
      <c r="A377" s="37" t="s">
        <v>0</v>
      </c>
      <c r="B377" s="37"/>
      <c r="C377" s="37"/>
      <c r="D377" s="37"/>
    </row>
    <row r="378" spans="1:4" ht="14.25" x14ac:dyDescent="0.25">
      <c r="A378" s="37" t="s">
        <v>1</v>
      </c>
      <c r="B378" s="37"/>
      <c r="C378" s="37" t="s">
        <v>2</v>
      </c>
      <c r="D378" s="37" t="s">
        <v>3</v>
      </c>
    </row>
    <row r="379" spans="1:4" ht="42.75" x14ac:dyDescent="0.25">
      <c r="A379" s="10" t="s">
        <v>4</v>
      </c>
      <c r="B379" s="10" t="s">
        <v>5</v>
      </c>
      <c r="C379" s="37"/>
      <c r="D379" s="37"/>
    </row>
    <row r="380" spans="1:4" ht="14.25" x14ac:dyDescent="0.25">
      <c r="A380" s="2"/>
      <c r="B380" s="2"/>
      <c r="C380" s="36" t="s">
        <v>215</v>
      </c>
      <c r="D380" s="5">
        <v>420234.7</v>
      </c>
    </row>
    <row r="381" spans="1:4" ht="13.5" x14ac:dyDescent="0.25">
      <c r="A381" s="2"/>
      <c r="B381" s="2"/>
      <c r="C381" s="3" t="s">
        <v>7</v>
      </c>
      <c r="D381" s="3"/>
    </row>
    <row r="382" spans="1:4" ht="13.5" x14ac:dyDescent="0.25">
      <c r="A382" s="4" t="s">
        <v>155</v>
      </c>
      <c r="B382" s="2"/>
      <c r="C382" s="3" t="s">
        <v>156</v>
      </c>
      <c r="D382" s="6">
        <v>420234.7</v>
      </c>
    </row>
    <row r="383" spans="1:4" ht="13.5" x14ac:dyDescent="0.25">
      <c r="A383" s="2"/>
      <c r="B383" s="2"/>
      <c r="C383" s="3" t="s">
        <v>7</v>
      </c>
      <c r="D383" s="3"/>
    </row>
    <row r="384" spans="1:4" ht="27" x14ac:dyDescent="0.25">
      <c r="A384" s="2"/>
      <c r="B384" s="4" t="s">
        <v>10</v>
      </c>
      <c r="C384" s="3" t="s">
        <v>157</v>
      </c>
      <c r="D384" s="6">
        <v>420234.7</v>
      </c>
    </row>
    <row r="385" spans="1:4" ht="13.5" x14ac:dyDescent="0.25">
      <c r="A385" s="2"/>
      <c r="B385" s="2"/>
      <c r="C385" s="3" t="s">
        <v>12</v>
      </c>
      <c r="D385" s="3"/>
    </row>
    <row r="386" spans="1:4" ht="13.5" x14ac:dyDescent="0.25">
      <c r="A386" s="2"/>
      <c r="B386" s="2"/>
      <c r="C386" s="7" t="s">
        <v>154</v>
      </c>
      <c r="D386" s="8">
        <v>420234.7</v>
      </c>
    </row>
    <row r="387" spans="1:4" ht="27" x14ac:dyDescent="0.25">
      <c r="A387" s="2"/>
      <c r="B387" s="2"/>
      <c r="C387" s="3" t="s">
        <v>13</v>
      </c>
      <c r="D387" s="3"/>
    </row>
    <row r="388" spans="1:4" ht="13.5" x14ac:dyDescent="0.25">
      <c r="A388" s="2"/>
      <c r="B388" s="2"/>
      <c r="C388" s="3" t="s">
        <v>14</v>
      </c>
      <c r="D388" s="6">
        <v>420234.7</v>
      </c>
    </row>
    <row r="389" spans="1:4" ht="13.5" x14ac:dyDescent="0.25">
      <c r="A389" s="2"/>
      <c r="B389" s="2"/>
      <c r="C389" s="3" t="s">
        <v>15</v>
      </c>
      <c r="D389" s="6">
        <v>420234.7</v>
      </c>
    </row>
    <row r="390" spans="1:4" ht="13.5" x14ac:dyDescent="0.25">
      <c r="A390" s="2"/>
      <c r="B390" s="2"/>
      <c r="C390" s="3" t="s">
        <v>16</v>
      </c>
      <c r="D390" s="6">
        <v>368448</v>
      </c>
    </row>
    <row r="391" spans="1:4" ht="13.5" x14ac:dyDescent="0.25">
      <c r="A391" s="2"/>
      <c r="B391" s="2"/>
      <c r="C391" s="3" t="s">
        <v>17</v>
      </c>
      <c r="D391" s="6">
        <v>368448</v>
      </c>
    </row>
    <row r="392" spans="1:4" ht="13.5" x14ac:dyDescent="0.25">
      <c r="A392" s="2"/>
      <c r="B392" s="2"/>
      <c r="C392" s="3" t="s">
        <v>18</v>
      </c>
      <c r="D392" s="6">
        <v>304605.7</v>
      </c>
    </row>
    <row r="393" spans="1:4" ht="13.5" x14ac:dyDescent="0.25">
      <c r="A393" s="2"/>
      <c r="B393" s="2"/>
      <c r="C393" s="3" t="s">
        <v>19</v>
      </c>
      <c r="D393" s="6">
        <v>41654.400000000001</v>
      </c>
    </row>
    <row r="394" spans="1:4" ht="27" x14ac:dyDescent="0.25">
      <c r="A394" s="2"/>
      <c r="B394" s="2"/>
      <c r="C394" s="3" t="s">
        <v>20</v>
      </c>
      <c r="D394" s="6">
        <v>22187.9</v>
      </c>
    </row>
    <row r="395" spans="1:4" ht="13.5" x14ac:dyDescent="0.25">
      <c r="A395" s="2"/>
      <c r="B395" s="2"/>
      <c r="C395" s="3" t="s">
        <v>21</v>
      </c>
      <c r="D395" s="6">
        <v>31733.7</v>
      </c>
    </row>
    <row r="396" spans="1:4" ht="13.5" x14ac:dyDescent="0.25">
      <c r="A396" s="2"/>
      <c r="B396" s="2"/>
      <c r="C396" s="3" t="s">
        <v>22</v>
      </c>
      <c r="D396" s="6">
        <v>11391.1</v>
      </c>
    </row>
    <row r="397" spans="1:4" ht="13.5" x14ac:dyDescent="0.25">
      <c r="A397" s="2"/>
      <c r="B397" s="2"/>
      <c r="C397" s="3" t="s">
        <v>23</v>
      </c>
      <c r="D397" s="6">
        <v>6850.5</v>
      </c>
    </row>
    <row r="398" spans="1:4" ht="13.5" x14ac:dyDescent="0.25">
      <c r="A398" s="2"/>
      <c r="B398" s="2"/>
      <c r="C398" s="3" t="s">
        <v>24</v>
      </c>
      <c r="D398" s="6">
        <v>128.6</v>
      </c>
    </row>
    <row r="399" spans="1:4" ht="13.5" x14ac:dyDescent="0.25">
      <c r="A399" s="2"/>
      <c r="B399" s="2"/>
      <c r="C399" s="3" t="s">
        <v>25</v>
      </c>
      <c r="D399" s="6">
        <v>4292</v>
      </c>
    </row>
    <row r="400" spans="1:4" ht="13.5" x14ac:dyDescent="0.25">
      <c r="A400" s="2"/>
      <c r="B400" s="2"/>
      <c r="C400" s="3" t="s">
        <v>26</v>
      </c>
      <c r="D400" s="6">
        <v>120</v>
      </c>
    </row>
    <row r="401" spans="1:4" ht="13.5" x14ac:dyDescent="0.25">
      <c r="A401" s="2"/>
      <c r="B401" s="2"/>
      <c r="C401" s="3" t="s">
        <v>27</v>
      </c>
      <c r="D401" s="6">
        <v>3143</v>
      </c>
    </row>
    <row r="402" spans="1:4" ht="13.5" x14ac:dyDescent="0.25">
      <c r="A402" s="2"/>
      <c r="B402" s="2"/>
      <c r="C402" s="3" t="s">
        <v>28</v>
      </c>
      <c r="D402" s="6">
        <v>3143</v>
      </c>
    </row>
    <row r="403" spans="1:4" ht="13.5" x14ac:dyDescent="0.25">
      <c r="A403" s="2"/>
      <c r="B403" s="2"/>
      <c r="C403" s="3" t="s">
        <v>30</v>
      </c>
      <c r="D403" s="6">
        <v>9405.6</v>
      </c>
    </row>
    <row r="404" spans="1:4" ht="13.5" x14ac:dyDescent="0.25">
      <c r="A404" s="2"/>
      <c r="B404" s="2"/>
      <c r="C404" s="3" t="s">
        <v>31</v>
      </c>
      <c r="D404" s="6">
        <v>3227.4</v>
      </c>
    </row>
    <row r="405" spans="1:4" ht="13.5" x14ac:dyDescent="0.25">
      <c r="A405" s="2"/>
      <c r="B405" s="2"/>
      <c r="C405" s="3" t="s">
        <v>32</v>
      </c>
      <c r="D405" s="6">
        <v>264</v>
      </c>
    </row>
    <row r="406" spans="1:4" ht="13.5" x14ac:dyDescent="0.25">
      <c r="A406" s="2"/>
      <c r="B406" s="2"/>
      <c r="C406" s="3" t="s">
        <v>34</v>
      </c>
      <c r="D406" s="6">
        <v>4330.2</v>
      </c>
    </row>
    <row r="407" spans="1:4" ht="13.5" x14ac:dyDescent="0.25">
      <c r="A407" s="2"/>
      <c r="B407" s="2"/>
      <c r="C407" s="3" t="s">
        <v>35</v>
      </c>
      <c r="D407" s="6">
        <v>300</v>
      </c>
    </row>
    <row r="408" spans="1:4" ht="13.5" x14ac:dyDescent="0.25">
      <c r="A408" s="2"/>
      <c r="B408" s="2"/>
      <c r="C408" s="3" t="s">
        <v>36</v>
      </c>
      <c r="D408" s="6">
        <v>1284</v>
      </c>
    </row>
    <row r="409" spans="1:4" ht="13.5" x14ac:dyDescent="0.25">
      <c r="A409" s="2"/>
      <c r="B409" s="2"/>
      <c r="C409" s="3" t="s">
        <v>37</v>
      </c>
      <c r="D409" s="6">
        <v>429.7</v>
      </c>
    </row>
    <row r="410" spans="1:4" ht="13.5" x14ac:dyDescent="0.25">
      <c r="A410" s="2"/>
      <c r="B410" s="2"/>
      <c r="C410" s="3" t="s">
        <v>38</v>
      </c>
      <c r="D410" s="6">
        <v>429.7</v>
      </c>
    </row>
    <row r="411" spans="1:4" ht="13.5" x14ac:dyDescent="0.25">
      <c r="A411" s="2"/>
      <c r="B411" s="2"/>
      <c r="C411" s="3" t="s">
        <v>39</v>
      </c>
      <c r="D411" s="6">
        <v>2618.1</v>
      </c>
    </row>
    <row r="412" spans="1:4" ht="13.5" x14ac:dyDescent="0.25">
      <c r="A412" s="2"/>
      <c r="B412" s="2"/>
      <c r="C412" s="3" t="s">
        <v>40</v>
      </c>
      <c r="D412" s="6">
        <v>1626.5</v>
      </c>
    </row>
    <row r="413" spans="1:4" ht="13.5" x14ac:dyDescent="0.25">
      <c r="A413" s="2"/>
      <c r="B413" s="2"/>
      <c r="C413" s="3" t="s">
        <v>41</v>
      </c>
      <c r="D413" s="6">
        <v>991.6</v>
      </c>
    </row>
    <row r="414" spans="1:4" ht="13.5" x14ac:dyDescent="0.25">
      <c r="A414" s="2"/>
      <c r="B414" s="2"/>
      <c r="C414" s="3" t="s">
        <v>42</v>
      </c>
      <c r="D414" s="6">
        <v>4746.2</v>
      </c>
    </row>
    <row r="415" spans="1:4" ht="13.5" x14ac:dyDescent="0.25">
      <c r="A415" s="2"/>
      <c r="B415" s="2"/>
      <c r="C415" s="3" t="s">
        <v>43</v>
      </c>
      <c r="D415" s="6">
        <v>1632.1</v>
      </c>
    </row>
    <row r="416" spans="1:4" ht="13.5" x14ac:dyDescent="0.25">
      <c r="A416" s="2"/>
      <c r="B416" s="2"/>
      <c r="C416" s="3" t="s">
        <v>44</v>
      </c>
      <c r="D416" s="6">
        <v>2531.6999999999998</v>
      </c>
    </row>
    <row r="417" spans="1:4" ht="13.5" x14ac:dyDescent="0.25">
      <c r="A417" s="2"/>
      <c r="B417" s="2"/>
      <c r="C417" s="3" t="s">
        <v>45</v>
      </c>
      <c r="D417" s="6">
        <v>582.4</v>
      </c>
    </row>
    <row r="418" spans="1:4" ht="13.5" x14ac:dyDescent="0.25">
      <c r="A418" s="2"/>
      <c r="B418" s="2"/>
      <c r="C418" s="3" t="s">
        <v>46</v>
      </c>
      <c r="D418" s="6">
        <v>19718.599999999999</v>
      </c>
    </row>
    <row r="419" spans="1:4" ht="27" x14ac:dyDescent="0.25">
      <c r="A419" s="2"/>
      <c r="B419" s="2"/>
      <c r="C419" s="3" t="s">
        <v>47</v>
      </c>
      <c r="D419" s="6">
        <v>19718.599999999999</v>
      </c>
    </row>
    <row r="420" spans="1:4" ht="13.5" x14ac:dyDescent="0.25">
      <c r="A420" s="2"/>
      <c r="B420" s="2"/>
      <c r="C420" s="3" t="s">
        <v>48</v>
      </c>
      <c r="D420" s="6">
        <v>19718.599999999999</v>
      </c>
    </row>
    <row r="421" spans="1:4" ht="13.5" x14ac:dyDescent="0.25">
      <c r="A421" s="2"/>
      <c r="B421" s="2"/>
      <c r="C421" s="3" t="s">
        <v>49</v>
      </c>
      <c r="D421" s="6">
        <v>334.4</v>
      </c>
    </row>
    <row r="422" spans="1:4" ht="27" x14ac:dyDescent="0.25">
      <c r="A422" s="2"/>
      <c r="B422" s="2"/>
      <c r="C422" s="3" t="s">
        <v>50</v>
      </c>
      <c r="D422" s="6">
        <v>334.4</v>
      </c>
    </row>
    <row r="423" spans="1:4" ht="14.25" x14ac:dyDescent="0.25">
      <c r="A423" s="37" t="s">
        <v>1</v>
      </c>
      <c r="B423" s="37"/>
      <c r="C423" s="37" t="s">
        <v>2</v>
      </c>
      <c r="D423" s="37" t="s">
        <v>3</v>
      </c>
    </row>
    <row r="424" spans="1:4" ht="42.75" x14ac:dyDescent="0.25">
      <c r="A424" s="10" t="s">
        <v>4</v>
      </c>
      <c r="B424" s="10" t="s">
        <v>5</v>
      </c>
      <c r="C424" s="37"/>
      <c r="D424" s="37"/>
    </row>
    <row r="425" spans="1:4" ht="14.25" x14ac:dyDescent="0.25">
      <c r="A425" s="2"/>
      <c r="B425" s="2"/>
      <c r="C425" s="36" t="s">
        <v>216</v>
      </c>
      <c r="D425" s="5">
        <v>483989.3</v>
      </c>
    </row>
    <row r="426" spans="1:4" ht="13.5" x14ac:dyDescent="0.25">
      <c r="A426" s="2"/>
      <c r="B426" s="2"/>
      <c r="C426" s="3" t="s">
        <v>7</v>
      </c>
      <c r="D426" s="3"/>
    </row>
    <row r="427" spans="1:4" ht="13.5" x14ac:dyDescent="0.25">
      <c r="A427" s="4" t="s">
        <v>174</v>
      </c>
      <c r="B427" s="2"/>
      <c r="C427" s="3" t="s">
        <v>175</v>
      </c>
      <c r="D427" s="6">
        <v>483989.3</v>
      </c>
    </row>
    <row r="428" spans="1:4" ht="13.5" x14ac:dyDescent="0.25">
      <c r="A428" s="2"/>
      <c r="B428" s="2"/>
      <c r="C428" s="3" t="s">
        <v>7</v>
      </c>
      <c r="D428" s="3"/>
    </row>
    <row r="429" spans="1:4" ht="27" x14ac:dyDescent="0.25">
      <c r="A429" s="2"/>
      <c r="B429" s="4" t="s">
        <v>10</v>
      </c>
      <c r="C429" s="3" t="s">
        <v>176</v>
      </c>
      <c r="D429" s="6">
        <v>483989.3</v>
      </c>
    </row>
    <row r="430" spans="1:4" ht="13.5" x14ac:dyDescent="0.25">
      <c r="A430" s="2"/>
      <c r="B430" s="2"/>
      <c r="C430" s="3" t="s">
        <v>12</v>
      </c>
      <c r="D430" s="3"/>
    </row>
    <row r="431" spans="1:4" ht="13.5" x14ac:dyDescent="0.25">
      <c r="A431" s="2"/>
      <c r="B431" s="2"/>
      <c r="C431" s="7" t="s">
        <v>173</v>
      </c>
      <c r="D431" s="8">
        <v>483989.3</v>
      </c>
    </row>
    <row r="432" spans="1:4" ht="27" x14ac:dyDescent="0.25">
      <c r="A432" s="2"/>
      <c r="B432" s="2"/>
      <c r="C432" s="3" t="s">
        <v>13</v>
      </c>
      <c r="D432" s="3"/>
    </row>
    <row r="433" spans="1:4" ht="13.5" x14ac:dyDescent="0.25">
      <c r="A433" s="2"/>
      <c r="B433" s="2"/>
      <c r="C433" s="3" t="s">
        <v>14</v>
      </c>
      <c r="D433" s="6">
        <v>483989.3</v>
      </c>
    </row>
    <row r="434" spans="1:4" ht="13.5" x14ac:dyDescent="0.25">
      <c r="A434" s="2"/>
      <c r="B434" s="2"/>
      <c r="C434" s="3" t="s">
        <v>15</v>
      </c>
      <c r="D434" s="6">
        <v>483989.3</v>
      </c>
    </row>
    <row r="435" spans="1:4" ht="13.5" x14ac:dyDescent="0.25">
      <c r="A435" s="2"/>
      <c r="B435" s="2"/>
      <c r="C435" s="3" t="s">
        <v>16</v>
      </c>
      <c r="D435" s="6">
        <v>391146.1</v>
      </c>
    </row>
    <row r="436" spans="1:4" ht="13.5" x14ac:dyDescent="0.25">
      <c r="A436" s="2"/>
      <c r="B436" s="2"/>
      <c r="C436" s="3" t="s">
        <v>17</v>
      </c>
      <c r="D436" s="6">
        <v>391146.1</v>
      </c>
    </row>
    <row r="437" spans="1:4" ht="13.5" x14ac:dyDescent="0.25">
      <c r="A437" s="2"/>
      <c r="B437" s="2"/>
      <c r="C437" s="3" t="s">
        <v>18</v>
      </c>
      <c r="D437" s="6">
        <v>325262.7</v>
      </c>
    </row>
    <row r="438" spans="1:4" ht="13.5" x14ac:dyDescent="0.25">
      <c r="A438" s="2"/>
      <c r="B438" s="2"/>
      <c r="C438" s="3" t="s">
        <v>19</v>
      </c>
      <c r="D438" s="6">
        <v>42515.9</v>
      </c>
    </row>
    <row r="439" spans="1:4" ht="27" x14ac:dyDescent="0.25">
      <c r="A439" s="2"/>
      <c r="B439" s="2"/>
      <c r="C439" s="3" t="s">
        <v>20</v>
      </c>
      <c r="D439" s="6">
        <v>23367.5</v>
      </c>
    </row>
    <row r="440" spans="1:4" ht="13.5" x14ac:dyDescent="0.25">
      <c r="A440" s="2"/>
      <c r="B440" s="2"/>
      <c r="C440" s="3" t="s">
        <v>21</v>
      </c>
      <c r="D440" s="6">
        <v>32591.3</v>
      </c>
    </row>
    <row r="441" spans="1:4" ht="13.5" x14ac:dyDescent="0.25">
      <c r="A441" s="2"/>
      <c r="B441" s="2"/>
      <c r="C441" s="3" t="s">
        <v>22</v>
      </c>
      <c r="D441" s="6">
        <v>10221.700000000001</v>
      </c>
    </row>
    <row r="442" spans="1:4" ht="13.5" x14ac:dyDescent="0.25">
      <c r="A442" s="2"/>
      <c r="B442" s="2"/>
      <c r="C442" s="3" t="s">
        <v>23</v>
      </c>
      <c r="D442" s="6">
        <v>6840.5</v>
      </c>
    </row>
    <row r="443" spans="1:4" ht="13.5" x14ac:dyDescent="0.25">
      <c r="A443" s="2"/>
      <c r="B443" s="2"/>
      <c r="C443" s="3" t="s">
        <v>24</v>
      </c>
      <c r="D443" s="6">
        <v>159</v>
      </c>
    </row>
    <row r="444" spans="1:4" ht="13.5" x14ac:dyDescent="0.25">
      <c r="A444" s="2"/>
      <c r="B444" s="2"/>
      <c r="C444" s="3" t="s">
        <v>25</v>
      </c>
      <c r="D444" s="6">
        <v>3102.2</v>
      </c>
    </row>
    <row r="445" spans="1:4" ht="13.5" x14ac:dyDescent="0.25">
      <c r="A445" s="2"/>
      <c r="B445" s="2"/>
      <c r="C445" s="3" t="s">
        <v>26</v>
      </c>
      <c r="D445" s="6">
        <v>120</v>
      </c>
    </row>
    <row r="446" spans="1:4" ht="13.5" x14ac:dyDescent="0.25">
      <c r="A446" s="2"/>
      <c r="B446" s="2"/>
      <c r="C446" s="3" t="s">
        <v>27</v>
      </c>
      <c r="D446" s="6">
        <v>4978.6000000000004</v>
      </c>
    </row>
    <row r="447" spans="1:4" ht="13.5" x14ac:dyDescent="0.25">
      <c r="A447" s="2"/>
      <c r="B447" s="2"/>
      <c r="C447" s="3" t="s">
        <v>28</v>
      </c>
      <c r="D447" s="6">
        <v>3618.6</v>
      </c>
    </row>
    <row r="448" spans="1:4" ht="13.5" x14ac:dyDescent="0.25">
      <c r="A448" s="2"/>
      <c r="B448" s="2"/>
      <c r="C448" s="3" t="s">
        <v>29</v>
      </c>
      <c r="D448" s="6">
        <v>1360</v>
      </c>
    </row>
    <row r="449" spans="1:4" ht="13.5" x14ac:dyDescent="0.25">
      <c r="A449" s="2"/>
      <c r="B449" s="2"/>
      <c r="C449" s="3" t="s">
        <v>30</v>
      </c>
      <c r="D449" s="6">
        <v>8742.2999999999993</v>
      </c>
    </row>
    <row r="450" spans="1:4" ht="13.5" x14ac:dyDescent="0.25">
      <c r="A450" s="2"/>
      <c r="B450" s="2"/>
      <c r="C450" s="3" t="s">
        <v>31</v>
      </c>
      <c r="D450" s="6">
        <v>2901.1</v>
      </c>
    </row>
    <row r="451" spans="1:4" ht="13.5" x14ac:dyDescent="0.25">
      <c r="A451" s="2"/>
      <c r="B451" s="2"/>
      <c r="C451" s="3" t="s">
        <v>32</v>
      </c>
      <c r="D451" s="6">
        <v>234</v>
      </c>
    </row>
    <row r="452" spans="1:4" ht="13.5" x14ac:dyDescent="0.25">
      <c r="A452" s="2"/>
      <c r="B452" s="2"/>
      <c r="C452" s="3" t="s">
        <v>34</v>
      </c>
      <c r="D452" s="6">
        <v>4957.2</v>
      </c>
    </row>
    <row r="453" spans="1:4" ht="13.5" x14ac:dyDescent="0.25">
      <c r="A453" s="2"/>
      <c r="B453" s="2"/>
      <c r="C453" s="3" t="s">
        <v>35</v>
      </c>
      <c r="D453" s="6">
        <v>300</v>
      </c>
    </row>
    <row r="454" spans="1:4" ht="13.5" x14ac:dyDescent="0.25">
      <c r="A454" s="2"/>
      <c r="B454" s="2"/>
      <c r="C454" s="3" t="s">
        <v>36</v>
      </c>
      <c r="D454" s="6">
        <v>350</v>
      </c>
    </row>
    <row r="455" spans="1:4" ht="13.5" x14ac:dyDescent="0.25">
      <c r="A455" s="2"/>
      <c r="B455" s="2"/>
      <c r="C455" s="3" t="s">
        <v>37</v>
      </c>
      <c r="D455" s="6">
        <v>50</v>
      </c>
    </row>
    <row r="456" spans="1:4" ht="13.5" x14ac:dyDescent="0.25">
      <c r="A456" s="2"/>
      <c r="B456" s="2"/>
      <c r="C456" s="3" t="s">
        <v>38</v>
      </c>
      <c r="D456" s="6">
        <v>50</v>
      </c>
    </row>
    <row r="457" spans="1:4" ht="13.5" x14ac:dyDescent="0.25">
      <c r="A457" s="2"/>
      <c r="B457" s="2"/>
      <c r="C457" s="3" t="s">
        <v>39</v>
      </c>
      <c r="D457" s="6">
        <v>4527.3999999999996</v>
      </c>
    </row>
    <row r="458" spans="1:4" ht="13.5" x14ac:dyDescent="0.25">
      <c r="A458" s="2"/>
      <c r="B458" s="2"/>
      <c r="C458" s="3" t="s">
        <v>40</v>
      </c>
      <c r="D458" s="6">
        <v>2537.3000000000002</v>
      </c>
    </row>
    <row r="459" spans="1:4" ht="13.5" x14ac:dyDescent="0.25">
      <c r="A459" s="2"/>
      <c r="B459" s="2"/>
      <c r="C459" s="3" t="s">
        <v>41</v>
      </c>
      <c r="D459" s="6">
        <v>1990.1</v>
      </c>
    </row>
    <row r="460" spans="1:4" ht="13.5" x14ac:dyDescent="0.25">
      <c r="A460" s="2"/>
      <c r="B460" s="2"/>
      <c r="C460" s="3" t="s">
        <v>42</v>
      </c>
      <c r="D460" s="6">
        <v>4071.3</v>
      </c>
    </row>
    <row r="461" spans="1:4" ht="13.5" x14ac:dyDescent="0.25">
      <c r="A461" s="2"/>
      <c r="B461" s="2"/>
      <c r="C461" s="3" t="s">
        <v>43</v>
      </c>
      <c r="D461" s="6">
        <v>1210.3</v>
      </c>
    </row>
    <row r="462" spans="1:4" ht="13.5" x14ac:dyDescent="0.25">
      <c r="A462" s="2"/>
      <c r="B462" s="2"/>
      <c r="C462" s="3" t="s">
        <v>44</v>
      </c>
      <c r="D462" s="6">
        <v>2361</v>
      </c>
    </row>
    <row r="463" spans="1:4" ht="13.5" x14ac:dyDescent="0.25">
      <c r="A463" s="2"/>
      <c r="B463" s="2"/>
      <c r="C463" s="3" t="s">
        <v>45</v>
      </c>
      <c r="D463" s="6">
        <v>500</v>
      </c>
    </row>
    <row r="464" spans="1:4" ht="13.5" x14ac:dyDescent="0.25">
      <c r="A464" s="2"/>
      <c r="B464" s="2"/>
      <c r="C464" s="3" t="s">
        <v>46</v>
      </c>
      <c r="D464" s="6">
        <v>59833.8</v>
      </c>
    </row>
    <row r="465" spans="1:4" ht="27" x14ac:dyDescent="0.25">
      <c r="A465" s="2"/>
      <c r="B465" s="2"/>
      <c r="C465" s="3" t="s">
        <v>47</v>
      </c>
      <c r="D465" s="6">
        <v>59833.8</v>
      </c>
    </row>
    <row r="466" spans="1:4" ht="13.5" x14ac:dyDescent="0.25">
      <c r="A466" s="2"/>
      <c r="B466" s="2"/>
      <c r="C466" s="3" t="s">
        <v>48</v>
      </c>
      <c r="D466" s="6">
        <v>59833.8</v>
      </c>
    </row>
    <row r="467" spans="1:4" ht="13.5" x14ac:dyDescent="0.25">
      <c r="A467" s="2"/>
      <c r="B467" s="2"/>
      <c r="C467" s="3" t="s">
        <v>49</v>
      </c>
      <c r="D467" s="6">
        <v>418.1</v>
      </c>
    </row>
    <row r="468" spans="1:4" ht="27" x14ac:dyDescent="0.25">
      <c r="A468" s="2"/>
      <c r="B468" s="2"/>
      <c r="C468" s="3" t="s">
        <v>50</v>
      </c>
      <c r="D468" s="6">
        <v>418.1</v>
      </c>
    </row>
  </sheetData>
  <mergeCells count="37">
    <mergeCell ref="A1:D1"/>
    <mergeCell ref="A2:B2"/>
    <mergeCell ref="C2:C3"/>
    <mergeCell ref="D2:D3"/>
    <mergeCell ref="A93:B93"/>
    <mergeCell ref="C93:C94"/>
    <mergeCell ref="D93:D94"/>
    <mergeCell ref="A49:B49"/>
    <mergeCell ref="C49:C50"/>
    <mergeCell ref="D49:D50"/>
    <mergeCell ref="A187:D187"/>
    <mergeCell ref="A188:B188"/>
    <mergeCell ref="C188:C189"/>
    <mergeCell ref="D188:D189"/>
    <mergeCell ref="A139:D139"/>
    <mergeCell ref="A140:B140"/>
    <mergeCell ref="C140:C141"/>
    <mergeCell ref="D140:D141"/>
    <mergeCell ref="A236:D236"/>
    <mergeCell ref="A237:B237"/>
    <mergeCell ref="C237:C238"/>
    <mergeCell ref="D237:D238"/>
    <mergeCell ref="A330:D330"/>
    <mergeCell ref="A331:B331"/>
    <mergeCell ref="C331:C332"/>
    <mergeCell ref="D331:D332"/>
    <mergeCell ref="A283:D283"/>
    <mergeCell ref="A284:B284"/>
    <mergeCell ref="C284:C285"/>
    <mergeCell ref="D284:D285"/>
    <mergeCell ref="A423:B423"/>
    <mergeCell ref="C423:C424"/>
    <mergeCell ref="D423:D424"/>
    <mergeCell ref="A377:D377"/>
    <mergeCell ref="A378:B378"/>
    <mergeCell ref="C378:C379"/>
    <mergeCell ref="D378:D379"/>
  </mergeCells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0"/>
  <sheetViews>
    <sheetView topLeftCell="A139" workbookViewId="0">
      <selection activeCell="R136" sqref="R136"/>
    </sheetView>
  </sheetViews>
  <sheetFormatPr defaultRowHeight="12.75" x14ac:dyDescent="0.25"/>
  <cols>
    <col min="1" max="1" width="5.7109375" customWidth="1"/>
    <col min="2" max="2" width="9.28515625" customWidth="1"/>
    <col min="3" max="3" width="11" style="1" customWidth="1"/>
    <col min="4" max="4" width="13.28515625" style="1" customWidth="1"/>
    <col min="5" max="5" width="9.5703125" style="1" customWidth="1"/>
    <col min="6" max="6" width="11.42578125" style="1" customWidth="1"/>
    <col min="7" max="7" width="9.5703125" style="1" customWidth="1"/>
    <col min="8" max="8" width="14.28515625" style="1" customWidth="1"/>
    <col min="9" max="9" width="51.42578125" style="1" customWidth="1"/>
    <col min="10" max="13" width="15.28515625" customWidth="1"/>
  </cols>
  <sheetData>
    <row r="1" spans="1:13" ht="22.5" customHeight="1" x14ac:dyDescent="0.25">
      <c r="A1" s="2"/>
      <c r="B1" s="2"/>
      <c r="C1" s="3"/>
      <c r="D1" s="3"/>
      <c r="E1" s="3"/>
      <c r="F1" s="3"/>
      <c r="G1" s="3"/>
      <c r="H1" s="3"/>
      <c r="I1" s="3"/>
      <c r="J1" s="2"/>
      <c r="K1" s="2"/>
      <c r="L1" s="2"/>
      <c r="M1" s="34" t="s">
        <v>205</v>
      </c>
    </row>
    <row r="2" spans="1:13" ht="14.25" customHeight="1" x14ac:dyDescent="0.25">
      <c r="A2" s="37" t="s">
        <v>206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3" ht="20.25" customHeight="1" x14ac:dyDescent="0.25">
      <c r="A3" s="41" t="s">
        <v>51</v>
      </c>
      <c r="B3" s="40" t="s">
        <v>52</v>
      </c>
      <c r="C3" s="40"/>
      <c r="D3" s="40" t="s">
        <v>53</v>
      </c>
      <c r="E3" s="40"/>
      <c r="F3" s="40"/>
      <c r="G3" s="40"/>
      <c r="H3" s="40" t="s">
        <v>54</v>
      </c>
      <c r="I3" s="40" t="s">
        <v>55</v>
      </c>
      <c r="J3" s="40" t="s">
        <v>56</v>
      </c>
      <c r="K3" s="40"/>
      <c r="L3" s="40"/>
      <c r="M3" s="40"/>
    </row>
    <row r="4" spans="1:13" ht="90" customHeight="1" x14ac:dyDescent="0.25">
      <c r="A4" s="41"/>
      <c r="B4" s="33" t="s">
        <v>57</v>
      </c>
      <c r="C4" s="33" t="s">
        <v>58</v>
      </c>
      <c r="D4" s="33" t="s">
        <v>57</v>
      </c>
      <c r="E4" s="33" t="s">
        <v>58</v>
      </c>
      <c r="F4" s="33" t="s">
        <v>59</v>
      </c>
      <c r="G4" s="33" t="s">
        <v>60</v>
      </c>
      <c r="H4" s="40"/>
      <c r="I4" s="40"/>
      <c r="J4" s="33" t="s">
        <v>61</v>
      </c>
      <c r="K4" s="33" t="s">
        <v>62</v>
      </c>
      <c r="L4" s="33" t="s">
        <v>63</v>
      </c>
      <c r="M4" s="33" t="s">
        <v>64</v>
      </c>
    </row>
    <row r="5" spans="1:13" ht="25.5" customHeight="1" x14ac:dyDescent="0.25">
      <c r="A5" s="38" t="s">
        <v>238</v>
      </c>
      <c r="B5" s="38"/>
      <c r="C5" s="38"/>
      <c r="D5" s="38"/>
      <c r="E5" s="38"/>
      <c r="F5" s="38"/>
      <c r="G5" s="38"/>
      <c r="H5" s="38"/>
      <c r="I5" s="38"/>
      <c r="J5" s="35">
        <v>509252.7</v>
      </c>
      <c r="K5" s="35">
        <v>454265.3</v>
      </c>
      <c r="L5" s="35">
        <v>450364.5</v>
      </c>
      <c r="M5" s="2"/>
    </row>
    <row r="6" spans="1:13" ht="30" customHeight="1" x14ac:dyDescent="0.25">
      <c r="A6" s="2"/>
      <c r="B6" s="36" t="s">
        <v>65</v>
      </c>
      <c r="C6" s="39" t="s">
        <v>66</v>
      </c>
      <c r="D6" s="39"/>
      <c r="E6" s="39"/>
      <c r="F6" s="39"/>
      <c r="G6" s="39"/>
      <c r="H6" s="39"/>
      <c r="I6" s="39"/>
      <c r="J6" s="35">
        <v>509252.7</v>
      </c>
      <c r="K6" s="35">
        <v>454265.3</v>
      </c>
      <c r="L6" s="35">
        <v>450364.5</v>
      </c>
      <c r="M6" s="2"/>
    </row>
    <row r="7" spans="1:13" ht="30" customHeight="1" x14ac:dyDescent="0.25">
      <c r="A7" s="2"/>
      <c r="B7" s="2"/>
      <c r="C7" s="3"/>
      <c r="D7" s="36" t="s">
        <v>67</v>
      </c>
      <c r="E7" s="39" t="s">
        <v>68</v>
      </c>
      <c r="F7" s="39"/>
      <c r="G7" s="39"/>
      <c r="H7" s="39"/>
      <c r="I7" s="39"/>
      <c r="J7" s="35">
        <v>504717.5</v>
      </c>
      <c r="K7" s="35">
        <v>448985.3</v>
      </c>
      <c r="L7" s="35">
        <v>450364.5</v>
      </c>
      <c r="M7" s="2"/>
    </row>
    <row r="8" spans="1:13" ht="30" customHeight="1" x14ac:dyDescent="0.25">
      <c r="A8" s="2"/>
      <c r="B8" s="2"/>
      <c r="C8" s="3"/>
      <c r="D8" s="3"/>
      <c r="E8" s="3"/>
      <c r="F8" s="39" t="s">
        <v>69</v>
      </c>
      <c r="G8" s="39"/>
      <c r="H8" s="39"/>
      <c r="I8" s="39"/>
      <c r="J8" s="39"/>
      <c r="K8" s="39"/>
      <c r="L8" s="39"/>
      <c r="M8" s="39"/>
    </row>
    <row r="9" spans="1:13" ht="30" customHeight="1" x14ac:dyDescent="0.25">
      <c r="A9" s="2"/>
      <c r="B9" s="2"/>
      <c r="C9" s="3"/>
      <c r="D9" s="3"/>
      <c r="E9" s="3"/>
      <c r="F9" s="3"/>
      <c r="G9" s="39" t="s">
        <v>70</v>
      </c>
      <c r="H9" s="39"/>
      <c r="I9" s="39"/>
      <c r="J9" s="39"/>
      <c r="K9" s="39"/>
      <c r="L9" s="39"/>
      <c r="M9" s="39"/>
    </row>
    <row r="10" spans="1:13" ht="30" customHeight="1" x14ac:dyDescent="0.25">
      <c r="A10" s="2"/>
      <c r="B10" s="2"/>
      <c r="C10" s="3"/>
      <c r="D10" s="3"/>
      <c r="E10" s="3"/>
      <c r="F10" s="3"/>
      <c r="G10" s="3"/>
      <c r="H10" s="39" t="s">
        <v>71</v>
      </c>
      <c r="I10" s="39"/>
      <c r="J10" s="39"/>
      <c r="K10" s="39"/>
      <c r="L10" s="39"/>
      <c r="M10" s="39"/>
    </row>
    <row r="11" spans="1:13" ht="30" customHeight="1" x14ac:dyDescent="0.25">
      <c r="A11" s="2"/>
      <c r="B11" s="2"/>
      <c r="C11" s="3"/>
      <c r="D11" s="3"/>
      <c r="E11" s="3"/>
      <c r="F11" s="3"/>
      <c r="G11" s="3"/>
      <c r="H11" s="3"/>
      <c r="I11" s="3" t="s">
        <v>72</v>
      </c>
      <c r="J11" s="42" t="s">
        <v>73</v>
      </c>
      <c r="K11" s="42" t="s">
        <v>74</v>
      </c>
      <c r="L11" s="42" t="s">
        <v>74</v>
      </c>
      <c r="M11" s="42" t="s">
        <v>75</v>
      </c>
    </row>
    <row r="12" spans="1:13" ht="23.25" customHeight="1" x14ac:dyDescent="0.25">
      <c r="A12" s="2"/>
      <c r="B12" s="2"/>
      <c r="C12" s="3"/>
      <c r="D12" s="36" t="s">
        <v>217</v>
      </c>
      <c r="E12" s="39" t="s">
        <v>218</v>
      </c>
      <c r="F12" s="39"/>
      <c r="G12" s="39"/>
      <c r="H12" s="39"/>
      <c r="I12" s="39"/>
      <c r="J12" s="35">
        <v>4535.2</v>
      </c>
      <c r="K12" s="35">
        <v>5280</v>
      </c>
      <c r="L12" s="35">
        <v>0</v>
      </c>
      <c r="M12" s="2"/>
    </row>
    <row r="13" spans="1:13" ht="21.75" customHeight="1" x14ac:dyDescent="0.25">
      <c r="A13" s="2"/>
      <c r="B13" s="2"/>
      <c r="C13" s="3"/>
      <c r="D13" s="3"/>
      <c r="E13" s="3"/>
      <c r="F13" s="39" t="s">
        <v>219</v>
      </c>
      <c r="G13" s="39"/>
      <c r="H13" s="39"/>
      <c r="I13" s="39"/>
      <c r="J13" s="39"/>
      <c r="K13" s="39"/>
      <c r="L13" s="39"/>
      <c r="M13" s="39"/>
    </row>
    <row r="14" spans="1:13" ht="14.25" customHeight="1" x14ac:dyDescent="0.25">
      <c r="A14" s="2"/>
      <c r="B14" s="2"/>
      <c r="C14" s="3"/>
      <c r="D14" s="3"/>
      <c r="E14" s="3"/>
      <c r="F14" s="3"/>
      <c r="G14" s="39" t="s">
        <v>166</v>
      </c>
      <c r="H14" s="39"/>
      <c r="I14" s="39"/>
      <c r="J14" s="39"/>
      <c r="K14" s="39"/>
      <c r="L14" s="39"/>
      <c r="M14" s="39"/>
    </row>
    <row r="15" spans="1:13" ht="14.25" customHeight="1" x14ac:dyDescent="0.25">
      <c r="A15" s="2"/>
      <c r="B15" s="2"/>
      <c r="C15" s="3"/>
      <c r="D15" s="3"/>
      <c r="E15" s="3"/>
      <c r="F15" s="3"/>
      <c r="G15" s="3"/>
      <c r="H15" s="39" t="s">
        <v>220</v>
      </c>
      <c r="I15" s="39"/>
      <c r="J15" s="39"/>
      <c r="K15" s="39"/>
      <c r="L15" s="39"/>
      <c r="M15" s="39"/>
    </row>
    <row r="16" spans="1:13" ht="14.25" customHeight="1" x14ac:dyDescent="0.25">
      <c r="A16" s="2"/>
      <c r="B16" s="2"/>
      <c r="C16" s="3"/>
      <c r="D16" s="3"/>
      <c r="E16" s="3"/>
      <c r="F16" s="3"/>
      <c r="G16" s="3"/>
      <c r="H16" s="3"/>
      <c r="I16" s="3" t="s">
        <v>221</v>
      </c>
      <c r="J16" s="42" t="s">
        <v>222</v>
      </c>
      <c r="K16" s="42" t="s">
        <v>75</v>
      </c>
      <c r="L16" s="42" t="s">
        <v>75</v>
      </c>
      <c r="M16" s="42" t="s">
        <v>75</v>
      </c>
    </row>
    <row r="17" spans="1:13" ht="14.25" customHeight="1" x14ac:dyDescent="0.25">
      <c r="A17" s="2"/>
      <c r="B17" s="2"/>
      <c r="C17" s="3"/>
      <c r="D17" s="3"/>
      <c r="E17" s="3"/>
      <c r="F17" s="3"/>
      <c r="G17" s="3"/>
      <c r="H17" s="3"/>
      <c r="I17" s="3" t="s">
        <v>223</v>
      </c>
      <c r="J17" s="42" t="s">
        <v>224</v>
      </c>
      <c r="K17" s="42" t="s">
        <v>224</v>
      </c>
      <c r="L17" s="42" t="s">
        <v>75</v>
      </c>
      <c r="M17" s="42" t="s">
        <v>75</v>
      </c>
    </row>
    <row r="18" spans="1:13" ht="14.25" customHeight="1" x14ac:dyDescent="0.25">
      <c r="A18" s="2"/>
      <c r="B18" s="2"/>
      <c r="C18" s="3"/>
      <c r="D18" s="3"/>
      <c r="E18" s="3"/>
      <c r="F18" s="3"/>
      <c r="G18" s="3"/>
      <c r="H18" s="3"/>
      <c r="I18" s="3" t="s">
        <v>225</v>
      </c>
      <c r="J18" s="42" t="s">
        <v>75</v>
      </c>
      <c r="K18" s="42" t="s">
        <v>226</v>
      </c>
      <c r="L18" s="42" t="s">
        <v>75</v>
      </c>
      <c r="M18" s="42" t="s">
        <v>75</v>
      </c>
    </row>
    <row r="19" spans="1:13" ht="14.25" customHeight="1" x14ac:dyDescent="0.25">
      <c r="A19" s="2"/>
      <c r="B19" s="2"/>
      <c r="C19" s="3"/>
      <c r="D19" s="3"/>
      <c r="E19" s="3"/>
      <c r="F19" s="3"/>
      <c r="G19" s="3"/>
      <c r="H19" s="3"/>
      <c r="I19" s="3" t="s">
        <v>227</v>
      </c>
      <c r="J19" s="42" t="s">
        <v>228</v>
      </c>
      <c r="K19" s="42" t="s">
        <v>75</v>
      </c>
      <c r="L19" s="42" t="s">
        <v>75</v>
      </c>
      <c r="M19" s="42" t="s">
        <v>75</v>
      </c>
    </row>
    <row r="20" spans="1:13" ht="13.5" x14ac:dyDescent="0.25">
      <c r="A20" s="2"/>
      <c r="B20" s="2"/>
      <c r="C20" s="3"/>
      <c r="D20" s="3"/>
      <c r="E20" s="3"/>
      <c r="F20" s="3"/>
      <c r="G20" s="3"/>
      <c r="H20" s="3"/>
      <c r="I20" s="3" t="s">
        <v>229</v>
      </c>
      <c r="J20" s="42" t="s">
        <v>75</v>
      </c>
      <c r="K20" s="42" t="s">
        <v>75</v>
      </c>
      <c r="L20" s="42" t="s">
        <v>75</v>
      </c>
      <c r="M20" s="42" t="s">
        <v>75</v>
      </c>
    </row>
    <row r="21" spans="1:13" ht="13.5" x14ac:dyDescent="0.25">
      <c r="A21" s="2"/>
      <c r="B21" s="2"/>
      <c r="C21" s="3"/>
      <c r="D21" s="3"/>
      <c r="E21" s="3"/>
      <c r="F21" s="3"/>
      <c r="G21" s="3"/>
      <c r="H21" s="3"/>
      <c r="I21" s="3" t="s">
        <v>230</v>
      </c>
      <c r="J21" s="42" t="s">
        <v>222</v>
      </c>
      <c r="K21" s="42" t="s">
        <v>228</v>
      </c>
      <c r="L21" s="42" t="s">
        <v>75</v>
      </c>
      <c r="M21" s="42" t="s">
        <v>75</v>
      </c>
    </row>
    <row r="22" spans="1:13" ht="13.5" x14ac:dyDescent="0.25">
      <c r="A22" s="2"/>
      <c r="B22" s="2"/>
      <c r="C22" s="3"/>
      <c r="D22" s="3"/>
      <c r="E22" s="3"/>
      <c r="F22" s="3"/>
      <c r="G22" s="3"/>
      <c r="H22" s="3"/>
      <c r="I22" s="3" t="s">
        <v>231</v>
      </c>
      <c r="J22" s="42" t="s">
        <v>232</v>
      </c>
      <c r="K22" s="42" t="s">
        <v>75</v>
      </c>
      <c r="L22" s="42" t="s">
        <v>75</v>
      </c>
      <c r="M22" s="42" t="s">
        <v>75</v>
      </c>
    </row>
    <row r="23" spans="1:13" ht="13.5" x14ac:dyDescent="0.25">
      <c r="A23" s="2"/>
      <c r="B23" s="2"/>
      <c r="C23" s="3"/>
      <c r="D23" s="3"/>
      <c r="E23" s="3"/>
      <c r="F23" s="3"/>
      <c r="G23" s="3"/>
      <c r="H23" s="3"/>
      <c r="I23" s="3" t="s">
        <v>233</v>
      </c>
      <c r="J23" s="42" t="s">
        <v>234</v>
      </c>
      <c r="K23" s="42" t="s">
        <v>75</v>
      </c>
      <c r="L23" s="42" t="s">
        <v>75</v>
      </c>
      <c r="M23" s="42" t="s">
        <v>75</v>
      </c>
    </row>
    <row r="24" spans="1:13" ht="13.5" x14ac:dyDescent="0.25">
      <c r="A24" s="2"/>
      <c r="B24" s="2"/>
      <c r="C24" s="3"/>
      <c r="D24" s="3"/>
      <c r="E24" s="3"/>
      <c r="F24" s="3"/>
      <c r="G24" s="3"/>
      <c r="H24" s="3"/>
      <c r="I24" s="3" t="s">
        <v>235</v>
      </c>
      <c r="J24" s="42" t="s">
        <v>236</v>
      </c>
      <c r="K24" s="42" t="s">
        <v>75</v>
      </c>
      <c r="L24" s="42" t="s">
        <v>75</v>
      </c>
      <c r="M24" s="42" t="s">
        <v>75</v>
      </c>
    </row>
    <row r="25" spans="1:13" ht="13.5" x14ac:dyDescent="0.25">
      <c r="A25" s="2"/>
      <c r="B25" s="2"/>
      <c r="C25" s="3"/>
      <c r="D25" s="3"/>
      <c r="E25" s="3"/>
      <c r="F25" s="3"/>
      <c r="G25" s="3"/>
      <c r="H25" s="3"/>
      <c r="I25" s="3" t="s">
        <v>237</v>
      </c>
      <c r="J25" s="42" t="s">
        <v>226</v>
      </c>
      <c r="K25" s="42" t="s">
        <v>75</v>
      </c>
      <c r="L25" s="42" t="s">
        <v>75</v>
      </c>
      <c r="M25" s="42" t="s">
        <v>75</v>
      </c>
    </row>
    <row r="26" spans="1:13" ht="21" customHeight="1" x14ac:dyDescent="0.25">
      <c r="A26" s="38" t="s">
        <v>239</v>
      </c>
      <c r="B26" s="38"/>
      <c r="C26" s="38"/>
      <c r="D26" s="38"/>
      <c r="E26" s="38"/>
      <c r="F26" s="38"/>
      <c r="G26" s="38"/>
      <c r="H26" s="38"/>
      <c r="I26" s="38"/>
      <c r="J26" s="35">
        <v>497559</v>
      </c>
      <c r="K26" s="35">
        <v>428614.5</v>
      </c>
      <c r="L26" s="35">
        <v>428614.5</v>
      </c>
      <c r="M26" s="2"/>
    </row>
    <row r="27" spans="1:13" ht="14.25" x14ac:dyDescent="0.25">
      <c r="A27" s="2"/>
      <c r="B27" s="36" t="s">
        <v>80</v>
      </c>
      <c r="C27" s="39" t="s">
        <v>81</v>
      </c>
      <c r="D27" s="39"/>
      <c r="E27" s="39"/>
      <c r="F27" s="39"/>
      <c r="G27" s="39"/>
      <c r="H27" s="39"/>
      <c r="I27" s="39"/>
      <c r="J27" s="35">
        <v>497559</v>
      </c>
      <c r="K27" s="35">
        <v>428614.5</v>
      </c>
      <c r="L27" s="35">
        <v>428614.5</v>
      </c>
      <c r="M27" s="2"/>
    </row>
    <row r="28" spans="1:13" ht="14.25" x14ac:dyDescent="0.25">
      <c r="A28" s="2"/>
      <c r="B28" s="2"/>
      <c r="C28" s="3"/>
      <c r="D28" s="36" t="s">
        <v>82</v>
      </c>
      <c r="E28" s="39" t="s">
        <v>83</v>
      </c>
      <c r="F28" s="39"/>
      <c r="G28" s="39"/>
      <c r="H28" s="39"/>
      <c r="I28" s="39"/>
      <c r="J28" s="35">
        <v>497559</v>
      </c>
      <c r="K28" s="35">
        <v>428614.5</v>
      </c>
      <c r="L28" s="35">
        <v>428614.5</v>
      </c>
      <c r="M28" s="2"/>
    </row>
    <row r="29" spans="1:13" ht="14.25" x14ac:dyDescent="0.25">
      <c r="A29" s="2"/>
      <c r="B29" s="2"/>
      <c r="C29" s="3"/>
      <c r="D29" s="3"/>
      <c r="E29" s="3"/>
      <c r="F29" s="39" t="s">
        <v>84</v>
      </c>
      <c r="G29" s="39"/>
      <c r="H29" s="39"/>
      <c r="I29" s="39"/>
      <c r="J29" s="39"/>
      <c r="K29" s="39"/>
      <c r="L29" s="39"/>
      <c r="M29" s="39"/>
    </row>
    <row r="30" spans="1:13" ht="14.25" x14ac:dyDescent="0.25">
      <c r="A30" s="2"/>
      <c r="B30" s="2"/>
      <c r="C30" s="3"/>
      <c r="D30" s="3"/>
      <c r="E30" s="3"/>
      <c r="F30" s="3"/>
      <c r="G30" s="39" t="s">
        <v>70</v>
      </c>
      <c r="H30" s="39"/>
      <c r="I30" s="39"/>
      <c r="J30" s="39"/>
      <c r="K30" s="39"/>
      <c r="L30" s="39"/>
      <c r="M30" s="39"/>
    </row>
    <row r="31" spans="1:13" ht="14.25" x14ac:dyDescent="0.25">
      <c r="A31" s="2"/>
      <c r="B31" s="2"/>
      <c r="C31" s="3"/>
      <c r="D31" s="3"/>
      <c r="E31" s="3"/>
      <c r="F31" s="3"/>
      <c r="G31" s="3"/>
      <c r="H31" s="39" t="s">
        <v>85</v>
      </c>
      <c r="I31" s="39"/>
      <c r="J31" s="39"/>
      <c r="K31" s="39"/>
      <c r="L31" s="39"/>
      <c r="M31" s="39"/>
    </row>
    <row r="32" spans="1:13" ht="27" x14ac:dyDescent="0.25">
      <c r="A32" s="2"/>
      <c r="B32" s="2"/>
      <c r="C32" s="3"/>
      <c r="D32" s="3"/>
      <c r="E32" s="3"/>
      <c r="F32" s="3"/>
      <c r="G32" s="3"/>
      <c r="H32" s="3"/>
      <c r="I32" s="3" t="s">
        <v>72</v>
      </c>
      <c r="J32" s="42" t="s">
        <v>86</v>
      </c>
      <c r="K32" s="42" t="s">
        <v>86</v>
      </c>
      <c r="L32" s="42" t="s">
        <v>86</v>
      </c>
      <c r="M32" s="42" t="s">
        <v>75</v>
      </c>
    </row>
    <row r="33" spans="1:13" ht="24.75" customHeight="1" x14ac:dyDescent="0.25">
      <c r="A33" s="38" t="s">
        <v>247</v>
      </c>
      <c r="B33" s="38"/>
      <c r="C33" s="38"/>
      <c r="D33" s="38"/>
      <c r="E33" s="38"/>
      <c r="F33" s="38"/>
      <c r="G33" s="38"/>
      <c r="H33" s="38"/>
      <c r="I33" s="38"/>
      <c r="J33" s="35">
        <v>553132.5</v>
      </c>
      <c r="K33" s="35">
        <v>466173.1</v>
      </c>
      <c r="L33" s="35">
        <v>459173.1</v>
      </c>
      <c r="M33" s="2"/>
    </row>
    <row r="34" spans="1:13" ht="14.25" x14ac:dyDescent="0.25">
      <c r="A34" s="2"/>
      <c r="B34" s="36" t="s">
        <v>91</v>
      </c>
      <c r="C34" s="39" t="s">
        <v>92</v>
      </c>
      <c r="D34" s="39"/>
      <c r="E34" s="39"/>
      <c r="F34" s="39"/>
      <c r="G34" s="39"/>
      <c r="H34" s="39"/>
      <c r="I34" s="39"/>
      <c r="J34" s="35">
        <v>553132.5</v>
      </c>
      <c r="K34" s="35">
        <v>466173.1</v>
      </c>
      <c r="L34" s="35">
        <v>459173.1</v>
      </c>
      <c r="M34" s="2"/>
    </row>
    <row r="35" spans="1:13" ht="14.25" x14ac:dyDescent="0.25">
      <c r="A35" s="2"/>
      <c r="B35" s="2"/>
      <c r="C35" s="3"/>
      <c r="D35" s="36" t="s">
        <v>93</v>
      </c>
      <c r="E35" s="39" t="s">
        <v>94</v>
      </c>
      <c r="F35" s="39"/>
      <c r="G35" s="39"/>
      <c r="H35" s="39"/>
      <c r="I35" s="39"/>
      <c r="J35" s="35">
        <v>552216.4</v>
      </c>
      <c r="K35" s="35">
        <v>459173.1</v>
      </c>
      <c r="L35" s="35">
        <v>459173.1</v>
      </c>
      <c r="M35" s="2"/>
    </row>
    <row r="36" spans="1:13" ht="14.25" x14ac:dyDescent="0.25">
      <c r="A36" s="2"/>
      <c r="B36" s="2"/>
      <c r="C36" s="3"/>
      <c r="D36" s="3"/>
      <c r="E36" s="3"/>
      <c r="F36" s="39" t="s">
        <v>84</v>
      </c>
      <c r="G36" s="39"/>
      <c r="H36" s="39"/>
      <c r="I36" s="39"/>
      <c r="J36" s="39"/>
      <c r="K36" s="39"/>
      <c r="L36" s="39"/>
      <c r="M36" s="39"/>
    </row>
    <row r="37" spans="1:13" ht="14.25" x14ac:dyDescent="0.25">
      <c r="A37" s="2"/>
      <c r="B37" s="2"/>
      <c r="C37" s="3"/>
      <c r="D37" s="3"/>
      <c r="E37" s="3"/>
      <c r="F37" s="3"/>
      <c r="G37" s="39" t="s">
        <v>70</v>
      </c>
      <c r="H37" s="39"/>
      <c r="I37" s="39"/>
      <c r="J37" s="39"/>
      <c r="K37" s="39"/>
      <c r="L37" s="39"/>
      <c r="M37" s="39"/>
    </row>
    <row r="38" spans="1:13" ht="14.25" x14ac:dyDescent="0.25">
      <c r="A38" s="2"/>
      <c r="B38" s="2"/>
      <c r="C38" s="3"/>
      <c r="D38" s="3"/>
      <c r="E38" s="3"/>
      <c r="F38" s="3"/>
      <c r="G38" s="3"/>
      <c r="H38" s="39" t="s">
        <v>95</v>
      </c>
      <c r="I38" s="39"/>
      <c r="J38" s="39"/>
      <c r="K38" s="39"/>
      <c r="L38" s="39"/>
      <c r="M38" s="39"/>
    </row>
    <row r="39" spans="1:13" ht="27" x14ac:dyDescent="0.25">
      <c r="A39" s="2"/>
      <c r="B39" s="2"/>
      <c r="C39" s="3"/>
      <c r="D39" s="3"/>
      <c r="E39" s="3"/>
      <c r="F39" s="3"/>
      <c r="G39" s="3"/>
      <c r="H39" s="3"/>
      <c r="I39" s="3" t="s">
        <v>72</v>
      </c>
      <c r="J39" s="42" t="s">
        <v>96</v>
      </c>
      <c r="K39" s="42" t="s">
        <v>97</v>
      </c>
      <c r="L39" s="42" t="s">
        <v>97</v>
      </c>
      <c r="M39" s="42" t="s">
        <v>75</v>
      </c>
    </row>
    <row r="40" spans="1:13" ht="14.25" x14ac:dyDescent="0.25">
      <c r="A40" s="2"/>
      <c r="B40" s="2"/>
      <c r="C40" s="3"/>
      <c r="D40" s="36" t="s">
        <v>240</v>
      </c>
      <c r="E40" s="39" t="s">
        <v>241</v>
      </c>
      <c r="F40" s="39"/>
      <c r="G40" s="39"/>
      <c r="H40" s="39"/>
      <c r="I40" s="39"/>
      <c r="J40" s="35">
        <v>916.1</v>
      </c>
      <c r="K40" s="35">
        <v>7000</v>
      </c>
      <c r="L40" s="35">
        <v>0</v>
      </c>
      <c r="M40" s="2"/>
    </row>
    <row r="41" spans="1:13" ht="14.25" customHeight="1" x14ac:dyDescent="0.25">
      <c r="A41" s="2"/>
      <c r="B41" s="2"/>
      <c r="C41" s="3"/>
      <c r="D41" s="3"/>
      <c r="E41" s="3"/>
      <c r="F41" s="39" t="s">
        <v>242</v>
      </c>
      <c r="G41" s="39"/>
      <c r="H41" s="39"/>
      <c r="I41" s="39"/>
      <c r="J41" s="39"/>
      <c r="K41" s="39"/>
      <c r="L41" s="39"/>
      <c r="M41" s="39"/>
    </row>
    <row r="42" spans="1:13" ht="14.25" customHeight="1" x14ac:dyDescent="0.25">
      <c r="A42" s="2"/>
      <c r="B42" s="2"/>
      <c r="C42" s="3"/>
      <c r="D42" s="3"/>
      <c r="E42" s="3"/>
      <c r="F42" s="3"/>
      <c r="G42" s="39" t="s">
        <v>166</v>
      </c>
      <c r="H42" s="39"/>
      <c r="I42" s="39"/>
      <c r="J42" s="39"/>
      <c r="K42" s="39"/>
      <c r="L42" s="39"/>
      <c r="M42" s="39"/>
    </row>
    <row r="43" spans="1:13" ht="14.25" customHeight="1" x14ac:dyDescent="0.25">
      <c r="A43" s="2"/>
      <c r="B43" s="2"/>
      <c r="C43" s="3"/>
      <c r="D43" s="3"/>
      <c r="E43" s="3"/>
      <c r="F43" s="3"/>
      <c r="G43" s="3"/>
      <c r="H43" s="39" t="s">
        <v>243</v>
      </c>
      <c r="I43" s="39"/>
      <c r="J43" s="39"/>
      <c r="K43" s="39"/>
      <c r="L43" s="39"/>
      <c r="M43" s="39"/>
    </row>
    <row r="44" spans="1:13" ht="14.25" customHeight="1" x14ac:dyDescent="0.25">
      <c r="A44" s="2"/>
      <c r="B44" s="2"/>
      <c r="C44" s="3"/>
      <c r="D44" s="3"/>
      <c r="E44" s="3"/>
      <c r="F44" s="3"/>
      <c r="G44" s="3"/>
      <c r="H44" s="3"/>
      <c r="I44" s="3" t="s">
        <v>244</v>
      </c>
      <c r="J44" s="42" t="s">
        <v>228</v>
      </c>
      <c r="K44" s="42" t="s">
        <v>171</v>
      </c>
      <c r="L44" s="42" t="s">
        <v>75</v>
      </c>
      <c r="M44" s="42" t="s">
        <v>75</v>
      </c>
    </row>
    <row r="45" spans="1:13" ht="14.25" customHeight="1" x14ac:dyDescent="0.25">
      <c r="A45" s="2"/>
      <c r="B45" s="2"/>
      <c r="C45" s="3"/>
      <c r="D45" s="3"/>
      <c r="E45" s="3"/>
      <c r="F45" s="3"/>
      <c r="G45" s="3"/>
      <c r="H45" s="3"/>
      <c r="I45" s="3" t="s">
        <v>245</v>
      </c>
      <c r="J45" s="42" t="s">
        <v>75</v>
      </c>
      <c r="K45" s="42" t="s">
        <v>246</v>
      </c>
      <c r="L45" s="42" t="s">
        <v>75</v>
      </c>
      <c r="M45" s="42" t="s">
        <v>75</v>
      </c>
    </row>
    <row r="46" spans="1:13" ht="20.25" customHeight="1" x14ac:dyDescent="0.25">
      <c r="A46" s="38" t="s">
        <v>256</v>
      </c>
      <c r="B46" s="38"/>
      <c r="C46" s="38"/>
      <c r="D46" s="38"/>
      <c r="E46" s="38"/>
      <c r="F46" s="38"/>
      <c r="G46" s="38"/>
      <c r="H46" s="38"/>
      <c r="I46" s="38"/>
      <c r="J46" s="35">
        <v>672198.9</v>
      </c>
      <c r="K46" s="35">
        <v>562992.30000000005</v>
      </c>
      <c r="L46" s="35">
        <v>559302.30000000005</v>
      </c>
      <c r="M46" s="2"/>
    </row>
    <row r="47" spans="1:13" ht="14.25" x14ac:dyDescent="0.25">
      <c r="A47" s="2"/>
      <c r="B47" s="36" t="s">
        <v>102</v>
      </c>
      <c r="C47" s="39" t="s">
        <v>103</v>
      </c>
      <c r="D47" s="39"/>
      <c r="E47" s="39"/>
      <c r="F47" s="39"/>
      <c r="G47" s="39"/>
      <c r="H47" s="39"/>
      <c r="I47" s="39"/>
      <c r="J47" s="35">
        <v>672198.9</v>
      </c>
      <c r="K47" s="35">
        <v>562992.30000000005</v>
      </c>
      <c r="L47" s="35">
        <v>559302.30000000005</v>
      </c>
      <c r="M47" s="2"/>
    </row>
    <row r="48" spans="1:13" ht="14.25" customHeight="1" x14ac:dyDescent="0.25">
      <c r="A48" s="2"/>
      <c r="B48" s="2"/>
      <c r="C48" s="3"/>
      <c r="D48" s="36" t="s">
        <v>104</v>
      </c>
      <c r="E48" s="39" t="s">
        <v>105</v>
      </c>
      <c r="F48" s="39"/>
      <c r="G48" s="39"/>
      <c r="H48" s="39"/>
      <c r="I48" s="39"/>
      <c r="J48" s="35">
        <v>672148.9</v>
      </c>
      <c r="K48" s="35">
        <v>559302.30000000005</v>
      </c>
      <c r="L48" s="35">
        <v>559302.30000000005</v>
      </c>
      <c r="M48" s="2"/>
    </row>
    <row r="49" spans="1:13" ht="14.25" customHeight="1" x14ac:dyDescent="0.25">
      <c r="A49" s="2"/>
      <c r="B49" s="2"/>
      <c r="C49" s="3"/>
      <c r="D49" s="3"/>
      <c r="E49" s="3"/>
      <c r="F49" s="39" t="s">
        <v>84</v>
      </c>
      <c r="G49" s="39"/>
      <c r="H49" s="39"/>
      <c r="I49" s="39"/>
      <c r="J49" s="39"/>
      <c r="K49" s="39"/>
      <c r="L49" s="39"/>
      <c r="M49" s="39"/>
    </row>
    <row r="50" spans="1:13" ht="14.25" customHeight="1" x14ac:dyDescent="0.25">
      <c r="A50" s="2"/>
      <c r="B50" s="2"/>
      <c r="C50" s="3"/>
      <c r="D50" s="3"/>
      <c r="E50" s="3"/>
      <c r="F50" s="3"/>
      <c r="G50" s="39" t="s">
        <v>70</v>
      </c>
      <c r="H50" s="39"/>
      <c r="I50" s="39"/>
      <c r="J50" s="39"/>
      <c r="K50" s="39"/>
      <c r="L50" s="39"/>
      <c r="M50" s="39"/>
    </row>
    <row r="51" spans="1:13" ht="14.25" customHeight="1" x14ac:dyDescent="0.25">
      <c r="A51" s="2"/>
      <c r="B51" s="2"/>
      <c r="C51" s="3"/>
      <c r="D51" s="3"/>
      <c r="E51" s="3"/>
      <c r="F51" s="3"/>
      <c r="G51" s="3"/>
      <c r="H51" s="39" t="s">
        <v>106</v>
      </c>
      <c r="I51" s="39"/>
      <c r="J51" s="39"/>
      <c r="K51" s="39"/>
      <c r="L51" s="39"/>
      <c r="M51" s="39"/>
    </row>
    <row r="52" spans="1:13" ht="14.25" customHeight="1" x14ac:dyDescent="0.25">
      <c r="A52" s="2"/>
      <c r="B52" s="2"/>
      <c r="C52" s="3"/>
      <c r="D52" s="3"/>
      <c r="E52" s="3"/>
      <c r="F52" s="3"/>
      <c r="G52" s="3"/>
      <c r="H52" s="3"/>
      <c r="I52" s="3" t="s">
        <v>72</v>
      </c>
      <c r="J52" s="42" t="s">
        <v>107</v>
      </c>
      <c r="K52" s="42" t="s">
        <v>108</v>
      </c>
      <c r="L52" s="42" t="s">
        <v>108</v>
      </c>
      <c r="M52" s="42" t="s">
        <v>75</v>
      </c>
    </row>
    <row r="53" spans="1:13" ht="14.25" x14ac:dyDescent="0.25">
      <c r="A53" s="2"/>
      <c r="B53" s="2"/>
      <c r="C53" s="3"/>
      <c r="D53" s="36" t="s">
        <v>248</v>
      </c>
      <c r="E53" s="39" t="s">
        <v>249</v>
      </c>
      <c r="F53" s="39"/>
      <c r="G53" s="39"/>
      <c r="H53" s="39"/>
      <c r="I53" s="39"/>
      <c r="J53" s="35">
        <v>50</v>
      </c>
      <c r="K53" s="36" t="s">
        <v>250</v>
      </c>
      <c r="L53" s="36" t="s">
        <v>250</v>
      </c>
      <c r="M53" s="2"/>
    </row>
    <row r="54" spans="1:13" ht="14.25" x14ac:dyDescent="0.25">
      <c r="A54" s="2"/>
      <c r="B54" s="2"/>
      <c r="C54" s="3"/>
      <c r="D54" s="3"/>
      <c r="E54" s="3"/>
      <c r="F54" s="39" t="s">
        <v>250</v>
      </c>
      <c r="G54" s="39"/>
      <c r="H54" s="39"/>
      <c r="I54" s="39"/>
      <c r="J54" s="39"/>
      <c r="K54" s="39"/>
      <c r="L54" s="39"/>
      <c r="M54" s="39"/>
    </row>
    <row r="55" spans="1:13" ht="14.25" x14ac:dyDescent="0.25">
      <c r="A55" s="2"/>
      <c r="B55" s="2"/>
      <c r="C55" s="3"/>
      <c r="D55" s="3"/>
      <c r="E55" s="3"/>
      <c r="F55" s="3"/>
      <c r="G55" s="39" t="s">
        <v>70</v>
      </c>
      <c r="H55" s="39"/>
      <c r="I55" s="39"/>
      <c r="J55" s="39"/>
      <c r="K55" s="39"/>
      <c r="L55" s="39"/>
      <c r="M55" s="39"/>
    </row>
    <row r="56" spans="1:13" ht="14.25" x14ac:dyDescent="0.25">
      <c r="A56" s="2"/>
      <c r="B56" s="2"/>
      <c r="C56" s="3"/>
      <c r="D56" s="3"/>
      <c r="E56" s="3"/>
      <c r="F56" s="3"/>
      <c r="G56" s="3"/>
      <c r="H56" s="39" t="s">
        <v>106</v>
      </c>
      <c r="I56" s="39"/>
      <c r="J56" s="39"/>
      <c r="K56" s="39"/>
      <c r="L56" s="39"/>
      <c r="M56" s="39"/>
    </row>
    <row r="57" spans="1:13" ht="14.25" x14ac:dyDescent="0.25">
      <c r="A57" s="2"/>
      <c r="B57" s="2"/>
      <c r="C57" s="3"/>
      <c r="D57" s="36" t="s">
        <v>251</v>
      </c>
      <c r="E57" s="39" t="s">
        <v>252</v>
      </c>
      <c r="F57" s="39"/>
      <c r="G57" s="39"/>
      <c r="H57" s="39"/>
      <c r="I57" s="39"/>
      <c r="J57" s="36" t="s">
        <v>250</v>
      </c>
      <c r="K57" s="35">
        <v>3690</v>
      </c>
      <c r="L57" s="35">
        <v>0</v>
      </c>
      <c r="M57" s="2"/>
    </row>
    <row r="58" spans="1:13" ht="14.25" x14ac:dyDescent="0.25">
      <c r="A58" s="2"/>
      <c r="B58" s="2"/>
      <c r="C58" s="3"/>
      <c r="D58" s="3"/>
      <c r="E58" s="3"/>
      <c r="F58" s="39" t="s">
        <v>253</v>
      </c>
      <c r="G58" s="39"/>
      <c r="H58" s="39"/>
      <c r="I58" s="39"/>
      <c r="J58" s="39"/>
      <c r="K58" s="39"/>
      <c r="L58" s="39"/>
      <c r="M58" s="39"/>
    </row>
    <row r="59" spans="1:13" ht="14.25" x14ac:dyDescent="0.25">
      <c r="A59" s="2"/>
      <c r="B59" s="2"/>
      <c r="C59" s="3"/>
      <c r="D59" s="3"/>
      <c r="E59" s="3"/>
      <c r="F59" s="3"/>
      <c r="G59" s="39" t="s">
        <v>166</v>
      </c>
      <c r="H59" s="39"/>
      <c r="I59" s="39"/>
      <c r="J59" s="39"/>
      <c r="K59" s="39"/>
      <c r="L59" s="39"/>
      <c r="M59" s="39"/>
    </row>
    <row r="60" spans="1:13" ht="14.25" x14ac:dyDescent="0.25">
      <c r="A60" s="2"/>
      <c r="B60" s="2"/>
      <c r="C60" s="3"/>
      <c r="D60" s="3"/>
      <c r="E60" s="3"/>
      <c r="F60" s="3"/>
      <c r="G60" s="3"/>
      <c r="H60" s="39" t="s">
        <v>254</v>
      </c>
      <c r="I60" s="39"/>
      <c r="J60" s="39"/>
      <c r="K60" s="39"/>
      <c r="L60" s="39"/>
      <c r="M60" s="39"/>
    </row>
    <row r="61" spans="1:13" ht="13.5" x14ac:dyDescent="0.25">
      <c r="A61" s="2"/>
      <c r="B61" s="2"/>
      <c r="C61" s="3"/>
      <c r="D61" s="3"/>
      <c r="E61" s="3"/>
      <c r="F61" s="3"/>
      <c r="G61" s="3"/>
      <c r="H61" s="3"/>
      <c r="I61" s="3" t="s">
        <v>255</v>
      </c>
      <c r="J61" s="42" t="s">
        <v>75</v>
      </c>
      <c r="K61" s="42" t="s">
        <v>226</v>
      </c>
      <c r="L61" s="42" t="s">
        <v>75</v>
      </c>
      <c r="M61" s="42" t="s">
        <v>75</v>
      </c>
    </row>
    <row r="62" spans="1:13" ht="14.25" customHeight="1" x14ac:dyDescent="0.25">
      <c r="A62" s="2"/>
      <c r="B62" s="2"/>
      <c r="C62" s="3"/>
      <c r="D62" s="3"/>
      <c r="E62" s="3"/>
      <c r="F62" s="3"/>
      <c r="G62" s="3"/>
      <c r="H62" s="3"/>
      <c r="I62" s="3" t="s">
        <v>245</v>
      </c>
      <c r="J62" s="42" t="s">
        <v>75</v>
      </c>
      <c r="K62" s="42" t="s">
        <v>75</v>
      </c>
      <c r="L62" s="42" t="s">
        <v>75</v>
      </c>
      <c r="M62" s="42" t="s">
        <v>75</v>
      </c>
    </row>
    <row r="63" spans="1:13" ht="20.25" customHeight="1" x14ac:dyDescent="0.25">
      <c r="A63" s="38" t="s">
        <v>264</v>
      </c>
      <c r="B63" s="38"/>
      <c r="C63" s="38"/>
      <c r="D63" s="38"/>
      <c r="E63" s="38"/>
      <c r="F63" s="38"/>
      <c r="G63" s="38"/>
      <c r="H63" s="38"/>
      <c r="I63" s="38"/>
      <c r="J63" s="35">
        <v>639779.9</v>
      </c>
      <c r="K63" s="35">
        <v>530175.4</v>
      </c>
      <c r="L63" s="35">
        <v>528815.30000000005</v>
      </c>
      <c r="M63" s="2"/>
    </row>
    <row r="64" spans="1:13" ht="14.25" customHeight="1" x14ac:dyDescent="0.25">
      <c r="A64" s="2"/>
      <c r="B64" s="36" t="s">
        <v>114</v>
      </c>
      <c r="C64" s="39" t="s">
        <v>115</v>
      </c>
      <c r="D64" s="39"/>
      <c r="E64" s="39"/>
      <c r="F64" s="39"/>
      <c r="G64" s="39"/>
      <c r="H64" s="39"/>
      <c r="I64" s="39"/>
      <c r="J64" s="35">
        <v>639779.9</v>
      </c>
      <c r="K64" s="35">
        <v>530175.4</v>
      </c>
      <c r="L64" s="35">
        <v>528815.30000000005</v>
      </c>
      <c r="M64" s="2"/>
    </row>
    <row r="65" spans="1:13" ht="14.25" customHeight="1" x14ac:dyDescent="0.25">
      <c r="A65" s="2"/>
      <c r="B65" s="2"/>
      <c r="C65" s="3"/>
      <c r="D65" s="36" t="s">
        <v>116</v>
      </c>
      <c r="E65" s="39" t="s">
        <v>117</v>
      </c>
      <c r="F65" s="39"/>
      <c r="G65" s="39"/>
      <c r="H65" s="39"/>
      <c r="I65" s="39"/>
      <c r="J65" s="35">
        <v>637320</v>
      </c>
      <c r="K65" s="35">
        <v>528815.4</v>
      </c>
      <c r="L65" s="35">
        <v>528815.30000000005</v>
      </c>
      <c r="M65" s="2"/>
    </row>
    <row r="66" spans="1:13" ht="14.25" customHeight="1" x14ac:dyDescent="0.25">
      <c r="A66" s="2"/>
      <c r="B66" s="2"/>
      <c r="C66" s="3"/>
      <c r="D66" s="3"/>
      <c r="E66" s="3"/>
      <c r="F66" s="39" t="s">
        <v>118</v>
      </c>
      <c r="G66" s="39"/>
      <c r="H66" s="39"/>
      <c r="I66" s="39"/>
      <c r="J66" s="39"/>
      <c r="K66" s="39"/>
      <c r="L66" s="39"/>
      <c r="M66" s="39"/>
    </row>
    <row r="67" spans="1:13" ht="14.25" x14ac:dyDescent="0.25">
      <c r="A67" s="2"/>
      <c r="B67" s="2"/>
      <c r="C67" s="3"/>
      <c r="D67" s="3"/>
      <c r="E67" s="3"/>
      <c r="F67" s="3"/>
      <c r="G67" s="39" t="s">
        <v>70</v>
      </c>
      <c r="H67" s="39"/>
      <c r="I67" s="39"/>
      <c r="J67" s="39"/>
      <c r="K67" s="39"/>
      <c r="L67" s="39"/>
      <c r="M67" s="39"/>
    </row>
    <row r="68" spans="1:13" ht="14.25" customHeight="1" x14ac:dyDescent="0.25">
      <c r="A68" s="2"/>
      <c r="B68" s="2"/>
      <c r="C68" s="3"/>
      <c r="D68" s="3"/>
      <c r="E68" s="3"/>
      <c r="F68" s="3"/>
      <c r="G68" s="3"/>
      <c r="H68" s="39" t="s">
        <v>119</v>
      </c>
      <c r="I68" s="39"/>
      <c r="J68" s="39"/>
      <c r="K68" s="39"/>
      <c r="L68" s="39"/>
      <c r="M68" s="39"/>
    </row>
    <row r="69" spans="1:13" ht="14.25" customHeight="1" x14ac:dyDescent="0.25">
      <c r="A69" s="2"/>
      <c r="B69" s="2"/>
      <c r="C69" s="3"/>
      <c r="D69" s="3"/>
      <c r="E69" s="3"/>
      <c r="F69" s="3"/>
      <c r="G69" s="3"/>
      <c r="H69" s="3"/>
      <c r="I69" s="3" t="s">
        <v>72</v>
      </c>
      <c r="J69" s="42" t="s">
        <v>120</v>
      </c>
      <c r="K69" s="42" t="s">
        <v>121</v>
      </c>
      <c r="L69" s="42" t="s">
        <v>122</v>
      </c>
      <c r="M69" s="42" t="s">
        <v>75</v>
      </c>
    </row>
    <row r="70" spans="1:13" ht="14.25" customHeight="1" x14ac:dyDescent="0.25">
      <c r="A70" s="2"/>
      <c r="B70" s="2"/>
      <c r="C70" s="3"/>
      <c r="D70" s="36" t="s">
        <v>257</v>
      </c>
      <c r="E70" s="39" t="s">
        <v>258</v>
      </c>
      <c r="F70" s="39"/>
      <c r="G70" s="39"/>
      <c r="H70" s="39"/>
      <c r="I70" s="39"/>
      <c r="J70" s="35">
        <v>2459.9</v>
      </c>
      <c r="K70" s="35">
        <v>1360</v>
      </c>
      <c r="L70" s="35">
        <v>0</v>
      </c>
      <c r="M70" s="2"/>
    </row>
    <row r="71" spans="1:13" ht="14.25" customHeight="1" x14ac:dyDescent="0.25">
      <c r="A71" s="2"/>
      <c r="B71" s="2"/>
      <c r="C71" s="3"/>
      <c r="D71" s="3"/>
      <c r="E71" s="3"/>
      <c r="F71" s="39" t="s">
        <v>259</v>
      </c>
      <c r="G71" s="39"/>
      <c r="H71" s="39"/>
      <c r="I71" s="39"/>
      <c r="J71" s="39"/>
      <c r="K71" s="39"/>
      <c r="L71" s="39"/>
      <c r="M71" s="39"/>
    </row>
    <row r="72" spans="1:13" ht="14.25" x14ac:dyDescent="0.25">
      <c r="A72" s="2"/>
      <c r="B72" s="2"/>
      <c r="C72" s="3"/>
      <c r="D72" s="3"/>
      <c r="E72" s="3"/>
      <c r="F72" s="3"/>
      <c r="G72" s="39" t="s">
        <v>166</v>
      </c>
      <c r="H72" s="39"/>
      <c r="I72" s="39"/>
      <c r="J72" s="39"/>
      <c r="K72" s="39"/>
      <c r="L72" s="39"/>
      <c r="M72" s="39"/>
    </row>
    <row r="73" spans="1:13" ht="14.25" x14ac:dyDescent="0.25">
      <c r="A73" s="2"/>
      <c r="B73" s="2"/>
      <c r="C73" s="3"/>
      <c r="D73" s="3"/>
      <c r="E73" s="3"/>
      <c r="F73" s="3"/>
      <c r="G73" s="3"/>
      <c r="H73" s="39" t="s">
        <v>260</v>
      </c>
      <c r="I73" s="39"/>
      <c r="J73" s="39"/>
      <c r="K73" s="39"/>
      <c r="L73" s="39"/>
      <c r="M73" s="39"/>
    </row>
    <row r="74" spans="1:13" ht="13.5" x14ac:dyDescent="0.25">
      <c r="A74" s="2"/>
      <c r="B74" s="2"/>
      <c r="C74" s="3"/>
      <c r="D74" s="3"/>
      <c r="E74" s="3"/>
      <c r="F74" s="3"/>
      <c r="G74" s="3"/>
      <c r="H74" s="3"/>
      <c r="I74" s="3" t="s">
        <v>170</v>
      </c>
      <c r="J74" s="42" t="s">
        <v>261</v>
      </c>
      <c r="K74" s="42" t="s">
        <v>262</v>
      </c>
      <c r="L74" s="42" t="s">
        <v>75</v>
      </c>
      <c r="M74" s="42" t="s">
        <v>75</v>
      </c>
    </row>
    <row r="75" spans="1:13" ht="14.25" customHeight="1" x14ac:dyDescent="0.25">
      <c r="A75" s="2"/>
      <c r="B75" s="2"/>
      <c r="C75" s="3"/>
      <c r="D75" s="3"/>
      <c r="E75" s="3"/>
      <c r="F75" s="3"/>
      <c r="G75" s="3"/>
      <c r="H75" s="3"/>
      <c r="I75" s="3" t="s">
        <v>244</v>
      </c>
      <c r="J75" s="42" t="s">
        <v>263</v>
      </c>
      <c r="K75" s="42" t="s">
        <v>234</v>
      </c>
      <c r="L75" s="42" t="s">
        <v>75</v>
      </c>
      <c r="M75" s="42" t="s">
        <v>75</v>
      </c>
    </row>
    <row r="76" spans="1:13" ht="18.75" customHeight="1" x14ac:dyDescent="0.25">
      <c r="A76" s="38" t="s">
        <v>276</v>
      </c>
      <c r="B76" s="38"/>
      <c r="C76" s="38"/>
      <c r="D76" s="38"/>
      <c r="E76" s="38"/>
      <c r="F76" s="38"/>
      <c r="G76" s="38"/>
      <c r="H76" s="38"/>
      <c r="I76" s="38"/>
      <c r="J76" s="35">
        <v>596198.40000000002</v>
      </c>
      <c r="K76" s="35">
        <v>479943.6</v>
      </c>
      <c r="L76" s="35">
        <v>482490.1</v>
      </c>
      <c r="M76" s="2"/>
    </row>
    <row r="77" spans="1:13" ht="14.25" customHeight="1" x14ac:dyDescent="0.25">
      <c r="A77" s="2"/>
      <c r="B77" s="36" t="s">
        <v>128</v>
      </c>
      <c r="C77" s="39" t="s">
        <v>129</v>
      </c>
      <c r="D77" s="39"/>
      <c r="E77" s="39"/>
      <c r="F77" s="39"/>
      <c r="G77" s="39"/>
      <c r="H77" s="39"/>
      <c r="I77" s="39"/>
      <c r="J77" s="35">
        <v>596198.40000000002</v>
      </c>
      <c r="K77" s="35">
        <v>479943.6</v>
      </c>
      <c r="L77" s="35">
        <v>482490.1</v>
      </c>
      <c r="M77" s="2"/>
    </row>
    <row r="78" spans="1:13" ht="14.25" customHeight="1" x14ac:dyDescent="0.25">
      <c r="A78" s="2"/>
      <c r="B78" s="2"/>
      <c r="C78" s="3"/>
      <c r="D78" s="36" t="s">
        <v>130</v>
      </c>
      <c r="E78" s="39" t="s">
        <v>131</v>
      </c>
      <c r="F78" s="39"/>
      <c r="G78" s="39"/>
      <c r="H78" s="39"/>
      <c r="I78" s="39"/>
      <c r="J78" s="35">
        <v>592180.80000000005</v>
      </c>
      <c r="K78" s="35">
        <v>476243.6</v>
      </c>
      <c r="L78" s="35">
        <v>482490.1</v>
      </c>
      <c r="M78" s="2"/>
    </row>
    <row r="79" spans="1:13" ht="14.25" customHeight="1" x14ac:dyDescent="0.25">
      <c r="A79" s="2"/>
      <c r="B79" s="2"/>
      <c r="C79" s="3"/>
      <c r="D79" s="3"/>
      <c r="E79" s="3"/>
      <c r="F79" s="39" t="s">
        <v>84</v>
      </c>
      <c r="G79" s="39"/>
      <c r="H79" s="39"/>
      <c r="I79" s="39"/>
      <c r="J79" s="39"/>
      <c r="K79" s="39"/>
      <c r="L79" s="39"/>
      <c r="M79" s="39"/>
    </row>
    <row r="80" spans="1:13" ht="14.25" x14ac:dyDescent="0.25">
      <c r="A80" s="2"/>
      <c r="B80" s="2"/>
      <c r="C80" s="3"/>
      <c r="D80" s="3"/>
      <c r="E80" s="3"/>
      <c r="F80" s="3"/>
      <c r="G80" s="39" t="s">
        <v>70</v>
      </c>
      <c r="H80" s="39"/>
      <c r="I80" s="39"/>
      <c r="J80" s="39"/>
      <c r="K80" s="39"/>
      <c r="L80" s="39"/>
      <c r="M80" s="39"/>
    </row>
    <row r="81" spans="1:13" ht="14.25" x14ac:dyDescent="0.25">
      <c r="A81" s="2"/>
      <c r="B81" s="2"/>
      <c r="C81" s="3"/>
      <c r="D81" s="3"/>
      <c r="E81" s="3"/>
      <c r="F81" s="3"/>
      <c r="G81" s="3"/>
      <c r="H81" s="39" t="s">
        <v>132</v>
      </c>
      <c r="I81" s="39"/>
      <c r="J81" s="39"/>
      <c r="K81" s="39"/>
      <c r="L81" s="39"/>
      <c r="M81" s="39"/>
    </row>
    <row r="82" spans="1:13" ht="27" x14ac:dyDescent="0.25">
      <c r="A82" s="2"/>
      <c r="B82" s="2"/>
      <c r="C82" s="3"/>
      <c r="D82" s="3"/>
      <c r="E82" s="3"/>
      <c r="F82" s="3"/>
      <c r="G82" s="3"/>
      <c r="H82" s="3"/>
      <c r="I82" s="3" t="s">
        <v>72</v>
      </c>
      <c r="J82" s="42" t="s">
        <v>133</v>
      </c>
      <c r="K82" s="42" t="s">
        <v>108</v>
      </c>
      <c r="L82" s="42" t="s">
        <v>108</v>
      </c>
      <c r="M82" s="42" t="s">
        <v>75</v>
      </c>
    </row>
    <row r="83" spans="1:13" ht="14.25" x14ac:dyDescent="0.25">
      <c r="A83" s="2"/>
      <c r="B83" s="2"/>
      <c r="C83" s="3"/>
      <c r="D83" s="36" t="s">
        <v>265</v>
      </c>
      <c r="E83" s="39" t="s">
        <v>249</v>
      </c>
      <c r="F83" s="39"/>
      <c r="G83" s="39"/>
      <c r="H83" s="39"/>
      <c r="I83" s="39"/>
      <c r="J83" s="35">
        <v>30</v>
      </c>
      <c r="K83" s="36" t="s">
        <v>250</v>
      </c>
      <c r="L83" s="36" t="s">
        <v>250</v>
      </c>
      <c r="M83" s="2"/>
    </row>
    <row r="84" spans="1:13" ht="14.25" x14ac:dyDescent="0.25">
      <c r="A84" s="2"/>
      <c r="B84" s="2"/>
      <c r="C84" s="3"/>
      <c r="D84" s="3"/>
      <c r="E84" s="3"/>
      <c r="F84" s="39" t="s">
        <v>266</v>
      </c>
      <c r="G84" s="39"/>
      <c r="H84" s="39"/>
      <c r="I84" s="39"/>
      <c r="J84" s="39"/>
      <c r="K84" s="39"/>
      <c r="L84" s="39"/>
      <c r="M84" s="39"/>
    </row>
    <row r="85" spans="1:13" ht="14.25" x14ac:dyDescent="0.25">
      <c r="A85" s="2"/>
      <c r="B85" s="2"/>
      <c r="C85" s="3"/>
      <c r="D85" s="3"/>
      <c r="E85" s="3"/>
      <c r="F85" s="3"/>
      <c r="G85" s="39" t="s">
        <v>70</v>
      </c>
      <c r="H85" s="39"/>
      <c r="I85" s="39"/>
      <c r="J85" s="39"/>
      <c r="K85" s="39"/>
      <c r="L85" s="39"/>
      <c r="M85" s="39"/>
    </row>
    <row r="86" spans="1:13" ht="14.25" x14ac:dyDescent="0.25">
      <c r="A86" s="2"/>
      <c r="B86" s="2"/>
      <c r="C86" s="3"/>
      <c r="D86" s="3"/>
      <c r="E86" s="3"/>
      <c r="F86" s="3"/>
      <c r="G86" s="3"/>
      <c r="H86" s="39" t="s">
        <v>132</v>
      </c>
      <c r="I86" s="39"/>
      <c r="J86" s="39"/>
      <c r="K86" s="39"/>
      <c r="L86" s="39"/>
      <c r="M86" s="39"/>
    </row>
    <row r="87" spans="1:13" ht="14.25" x14ac:dyDescent="0.25">
      <c r="A87" s="2"/>
      <c r="B87" s="2"/>
      <c r="C87" s="3"/>
      <c r="D87" s="36" t="s">
        <v>267</v>
      </c>
      <c r="E87" s="39" t="s">
        <v>268</v>
      </c>
      <c r="F87" s="39"/>
      <c r="G87" s="39"/>
      <c r="H87" s="39"/>
      <c r="I87" s="39"/>
      <c r="J87" s="35">
        <v>3987.6</v>
      </c>
      <c r="K87" s="35">
        <v>3700</v>
      </c>
      <c r="L87" s="35">
        <v>0</v>
      </c>
      <c r="M87" s="2"/>
    </row>
    <row r="88" spans="1:13" ht="14.25" x14ac:dyDescent="0.25">
      <c r="A88" s="2"/>
      <c r="B88" s="2"/>
      <c r="C88" s="3"/>
      <c r="D88" s="3"/>
      <c r="E88" s="3"/>
      <c r="F88" s="39" t="s">
        <v>269</v>
      </c>
      <c r="G88" s="39"/>
      <c r="H88" s="39"/>
      <c r="I88" s="39"/>
      <c r="J88" s="39"/>
      <c r="K88" s="39"/>
      <c r="L88" s="39"/>
      <c r="M88" s="39"/>
    </row>
    <row r="89" spans="1:13" ht="14.25" x14ac:dyDescent="0.25">
      <c r="A89" s="2"/>
      <c r="B89" s="2"/>
      <c r="C89" s="3"/>
      <c r="D89" s="3"/>
      <c r="E89" s="3"/>
      <c r="F89" s="3"/>
      <c r="G89" s="39" t="s">
        <v>166</v>
      </c>
      <c r="H89" s="39"/>
      <c r="I89" s="39"/>
      <c r="J89" s="39"/>
      <c r="K89" s="39"/>
      <c r="L89" s="39"/>
      <c r="M89" s="39"/>
    </row>
    <row r="90" spans="1:13" ht="14.25" x14ac:dyDescent="0.25">
      <c r="A90" s="2"/>
      <c r="B90" s="2"/>
      <c r="C90" s="3"/>
      <c r="D90" s="3"/>
      <c r="E90" s="3"/>
      <c r="F90" s="3"/>
      <c r="G90" s="3"/>
      <c r="H90" s="39" t="s">
        <v>270</v>
      </c>
      <c r="I90" s="39"/>
      <c r="J90" s="39"/>
      <c r="K90" s="39"/>
      <c r="L90" s="39"/>
      <c r="M90" s="39"/>
    </row>
    <row r="91" spans="1:13" ht="27" x14ac:dyDescent="0.25">
      <c r="A91" s="2"/>
      <c r="B91" s="2"/>
      <c r="C91" s="3"/>
      <c r="D91" s="3"/>
      <c r="E91" s="3"/>
      <c r="F91" s="3"/>
      <c r="G91" s="3"/>
      <c r="H91" s="3"/>
      <c r="I91" s="3" t="s">
        <v>168</v>
      </c>
      <c r="J91" s="42" t="s">
        <v>169</v>
      </c>
      <c r="K91" s="42" t="s">
        <v>228</v>
      </c>
      <c r="L91" s="42" t="s">
        <v>75</v>
      </c>
      <c r="M91" s="42" t="s">
        <v>75</v>
      </c>
    </row>
    <row r="92" spans="1:13" ht="13.5" x14ac:dyDescent="0.25">
      <c r="A92" s="2"/>
      <c r="B92" s="2"/>
      <c r="C92" s="3"/>
      <c r="D92" s="3"/>
      <c r="E92" s="3"/>
      <c r="F92" s="3"/>
      <c r="G92" s="3"/>
      <c r="H92" s="3"/>
      <c r="I92" s="3" t="s">
        <v>170</v>
      </c>
      <c r="J92" s="42" t="s">
        <v>271</v>
      </c>
      <c r="K92" s="42" t="s">
        <v>272</v>
      </c>
      <c r="L92" s="42" t="s">
        <v>75</v>
      </c>
      <c r="M92" s="42" t="s">
        <v>75</v>
      </c>
    </row>
    <row r="93" spans="1:13" ht="13.5" x14ac:dyDescent="0.25">
      <c r="A93" s="2"/>
      <c r="B93" s="2"/>
      <c r="C93" s="3"/>
      <c r="D93" s="3"/>
      <c r="E93" s="3"/>
      <c r="F93" s="3"/>
      <c r="G93" s="3"/>
      <c r="H93" s="3"/>
      <c r="I93" s="3" t="s">
        <v>273</v>
      </c>
      <c r="J93" s="42" t="s">
        <v>169</v>
      </c>
      <c r="K93" s="42" t="s">
        <v>228</v>
      </c>
      <c r="L93" s="42" t="s">
        <v>75</v>
      </c>
      <c r="M93" s="42" t="s">
        <v>75</v>
      </c>
    </row>
    <row r="94" spans="1:13" ht="27" x14ac:dyDescent="0.25">
      <c r="A94" s="2"/>
      <c r="B94" s="2"/>
      <c r="C94" s="3"/>
      <c r="D94" s="3"/>
      <c r="E94" s="3"/>
      <c r="F94" s="3"/>
      <c r="G94" s="3"/>
      <c r="H94" s="3"/>
      <c r="I94" s="3" t="s">
        <v>274</v>
      </c>
      <c r="J94" s="42" t="s">
        <v>75</v>
      </c>
      <c r="K94" s="42" t="s">
        <v>275</v>
      </c>
      <c r="L94" s="42" t="s">
        <v>75</v>
      </c>
      <c r="M94" s="42" t="s">
        <v>75</v>
      </c>
    </row>
    <row r="95" spans="1:13" ht="14.25" x14ac:dyDescent="0.25">
      <c r="A95" s="38" t="s">
        <v>289</v>
      </c>
      <c r="B95" s="38"/>
      <c r="C95" s="38"/>
      <c r="D95" s="38"/>
      <c r="E95" s="38"/>
      <c r="F95" s="38"/>
      <c r="G95" s="38"/>
      <c r="H95" s="38"/>
      <c r="I95" s="38"/>
      <c r="J95" s="35">
        <v>749028.7</v>
      </c>
      <c r="K95" s="35">
        <v>520911.9</v>
      </c>
      <c r="L95" s="35">
        <v>517330.7</v>
      </c>
      <c r="M95" s="2"/>
    </row>
    <row r="96" spans="1:13" ht="14.25" x14ac:dyDescent="0.25">
      <c r="A96" s="2"/>
      <c r="B96" s="36" t="s">
        <v>138</v>
      </c>
      <c r="C96" s="39" t="s">
        <v>139</v>
      </c>
      <c r="D96" s="39"/>
      <c r="E96" s="39"/>
      <c r="F96" s="39"/>
      <c r="G96" s="39"/>
      <c r="H96" s="39"/>
      <c r="I96" s="39"/>
      <c r="J96" s="35">
        <v>749028.7</v>
      </c>
      <c r="K96" s="35">
        <v>520911.9</v>
      </c>
      <c r="L96" s="35">
        <v>517330.7</v>
      </c>
      <c r="M96" s="2"/>
    </row>
    <row r="97" spans="1:13" ht="14.25" x14ac:dyDescent="0.25">
      <c r="A97" s="2"/>
      <c r="B97" s="2"/>
      <c r="C97" s="3"/>
      <c r="D97" s="36" t="s">
        <v>140</v>
      </c>
      <c r="E97" s="39" t="s">
        <v>141</v>
      </c>
      <c r="F97" s="39"/>
      <c r="G97" s="39"/>
      <c r="H97" s="39"/>
      <c r="I97" s="39"/>
      <c r="J97" s="35">
        <v>731335.7</v>
      </c>
      <c r="K97" s="35">
        <v>514761.9</v>
      </c>
      <c r="L97" s="35">
        <v>517330.7</v>
      </c>
      <c r="M97" s="2"/>
    </row>
    <row r="98" spans="1:13" ht="14.25" x14ac:dyDescent="0.25">
      <c r="A98" s="2"/>
      <c r="B98" s="2"/>
      <c r="C98" s="3"/>
      <c r="D98" s="3"/>
      <c r="E98" s="3"/>
      <c r="F98" s="39" t="s">
        <v>118</v>
      </c>
      <c r="G98" s="39"/>
      <c r="H98" s="39"/>
      <c r="I98" s="39"/>
      <c r="J98" s="39"/>
      <c r="K98" s="39"/>
      <c r="L98" s="39"/>
      <c r="M98" s="39"/>
    </row>
    <row r="99" spans="1:13" ht="14.25" x14ac:dyDescent="0.25">
      <c r="A99" s="2"/>
      <c r="B99" s="2"/>
      <c r="C99" s="3"/>
      <c r="D99" s="3"/>
      <c r="E99" s="3"/>
      <c r="F99" s="3"/>
      <c r="G99" s="39" t="s">
        <v>70</v>
      </c>
      <c r="H99" s="39"/>
      <c r="I99" s="39"/>
      <c r="J99" s="39"/>
      <c r="K99" s="39"/>
      <c r="L99" s="39"/>
      <c r="M99" s="39"/>
    </row>
    <row r="100" spans="1:13" ht="14.25" x14ac:dyDescent="0.25">
      <c r="A100" s="2"/>
      <c r="B100" s="2"/>
      <c r="C100" s="3"/>
      <c r="D100" s="3"/>
      <c r="E100" s="3"/>
      <c r="F100" s="3"/>
      <c r="G100" s="3"/>
      <c r="H100" s="39" t="s">
        <v>142</v>
      </c>
      <c r="I100" s="39"/>
      <c r="J100" s="39"/>
      <c r="K100" s="39"/>
      <c r="L100" s="39"/>
      <c r="M100" s="39"/>
    </row>
    <row r="101" spans="1:13" ht="27" x14ac:dyDescent="0.25">
      <c r="A101" s="2"/>
      <c r="B101" s="2"/>
      <c r="C101" s="3"/>
      <c r="D101" s="3"/>
      <c r="E101" s="3"/>
      <c r="F101" s="3"/>
      <c r="G101" s="3"/>
      <c r="H101" s="3"/>
      <c r="I101" s="3" t="s">
        <v>72</v>
      </c>
      <c r="J101" s="42" t="s">
        <v>143</v>
      </c>
      <c r="K101" s="42" t="s">
        <v>143</v>
      </c>
      <c r="L101" s="42" t="s">
        <v>143</v>
      </c>
      <c r="M101" s="42" t="s">
        <v>75</v>
      </c>
    </row>
    <row r="102" spans="1:13" ht="14.25" x14ac:dyDescent="0.25">
      <c r="A102" s="2"/>
      <c r="B102" s="2"/>
      <c r="C102" s="3"/>
      <c r="D102" s="36" t="s">
        <v>277</v>
      </c>
      <c r="E102" s="39" t="s">
        <v>249</v>
      </c>
      <c r="F102" s="39"/>
      <c r="G102" s="39"/>
      <c r="H102" s="39"/>
      <c r="I102" s="39"/>
      <c r="J102" s="35">
        <v>120</v>
      </c>
      <c r="K102" s="36" t="s">
        <v>250</v>
      </c>
      <c r="L102" s="36" t="s">
        <v>250</v>
      </c>
      <c r="M102" s="2"/>
    </row>
    <row r="103" spans="1:13" ht="14.25" x14ac:dyDescent="0.25">
      <c r="A103" s="2"/>
      <c r="B103" s="2"/>
      <c r="C103" s="3"/>
      <c r="D103" s="3"/>
      <c r="E103" s="3"/>
      <c r="F103" s="39" t="s">
        <v>250</v>
      </c>
      <c r="G103" s="39"/>
      <c r="H103" s="39"/>
      <c r="I103" s="39"/>
      <c r="J103" s="39"/>
      <c r="K103" s="39"/>
      <c r="L103" s="39"/>
      <c r="M103" s="39"/>
    </row>
    <row r="104" spans="1:13" ht="14.25" x14ac:dyDescent="0.25">
      <c r="A104" s="2"/>
      <c r="B104" s="2"/>
      <c r="C104" s="3"/>
      <c r="D104" s="3"/>
      <c r="E104" s="3"/>
      <c r="F104" s="3"/>
      <c r="G104" s="39" t="s">
        <v>70</v>
      </c>
      <c r="H104" s="39"/>
      <c r="I104" s="39"/>
      <c r="J104" s="39"/>
      <c r="K104" s="39"/>
      <c r="L104" s="39"/>
      <c r="M104" s="39"/>
    </row>
    <row r="105" spans="1:13" ht="14.25" x14ac:dyDescent="0.25">
      <c r="A105" s="2"/>
      <c r="B105" s="2"/>
      <c r="C105" s="3"/>
      <c r="D105" s="3"/>
      <c r="E105" s="3"/>
      <c r="F105" s="3"/>
      <c r="G105" s="3"/>
      <c r="H105" s="39" t="s">
        <v>142</v>
      </c>
      <c r="I105" s="39"/>
      <c r="J105" s="39"/>
      <c r="K105" s="39"/>
      <c r="L105" s="39"/>
      <c r="M105" s="39"/>
    </row>
    <row r="106" spans="1:13" ht="14.25" x14ac:dyDescent="0.25">
      <c r="A106" s="2"/>
      <c r="B106" s="2"/>
      <c r="C106" s="3"/>
      <c r="D106" s="36" t="s">
        <v>278</v>
      </c>
      <c r="E106" s="39" t="s">
        <v>279</v>
      </c>
      <c r="F106" s="39"/>
      <c r="G106" s="39"/>
      <c r="H106" s="39"/>
      <c r="I106" s="39"/>
      <c r="J106" s="35">
        <v>17573</v>
      </c>
      <c r="K106" s="35">
        <v>6150</v>
      </c>
      <c r="L106" s="36" t="s">
        <v>250</v>
      </c>
      <c r="M106" s="2"/>
    </row>
    <row r="107" spans="1:13" ht="14.25" x14ac:dyDescent="0.25">
      <c r="A107" s="2"/>
      <c r="B107" s="2"/>
      <c r="C107" s="3"/>
      <c r="D107" s="3"/>
      <c r="E107" s="3"/>
      <c r="F107" s="39" t="s">
        <v>280</v>
      </c>
      <c r="G107" s="39"/>
      <c r="H107" s="39"/>
      <c r="I107" s="39"/>
      <c r="J107" s="39"/>
      <c r="K107" s="39"/>
      <c r="L107" s="39"/>
      <c r="M107" s="39"/>
    </row>
    <row r="108" spans="1:13" ht="14.25" x14ac:dyDescent="0.25">
      <c r="A108" s="2"/>
      <c r="B108" s="2"/>
      <c r="C108" s="3"/>
      <c r="D108" s="3"/>
      <c r="E108" s="3"/>
      <c r="F108" s="3"/>
      <c r="G108" s="39" t="s">
        <v>166</v>
      </c>
      <c r="H108" s="39"/>
      <c r="I108" s="39"/>
      <c r="J108" s="39"/>
      <c r="K108" s="39"/>
      <c r="L108" s="39"/>
      <c r="M108" s="39"/>
    </row>
    <row r="109" spans="1:13" ht="14.25" x14ac:dyDescent="0.25">
      <c r="A109" s="2"/>
      <c r="B109" s="2"/>
      <c r="C109" s="3"/>
      <c r="D109" s="3"/>
      <c r="E109" s="3"/>
      <c r="F109" s="3"/>
      <c r="G109" s="3"/>
      <c r="H109" s="39" t="s">
        <v>281</v>
      </c>
      <c r="I109" s="39"/>
      <c r="J109" s="39"/>
      <c r="K109" s="39"/>
      <c r="L109" s="39"/>
      <c r="M109" s="39"/>
    </row>
    <row r="110" spans="1:13" ht="13.5" x14ac:dyDescent="0.25">
      <c r="A110" s="2"/>
      <c r="B110" s="2"/>
      <c r="C110" s="3"/>
      <c r="D110" s="3"/>
      <c r="E110" s="3"/>
      <c r="F110" s="3"/>
      <c r="G110" s="3"/>
      <c r="H110" s="3"/>
      <c r="I110" s="3" t="s">
        <v>282</v>
      </c>
      <c r="J110" s="42" t="s">
        <v>283</v>
      </c>
      <c r="K110" s="42" t="s">
        <v>75</v>
      </c>
      <c r="L110" s="42" t="s">
        <v>75</v>
      </c>
      <c r="M110" s="42" t="s">
        <v>75</v>
      </c>
    </row>
    <row r="111" spans="1:13" ht="27" x14ac:dyDescent="0.25">
      <c r="A111" s="2"/>
      <c r="B111" s="2"/>
      <c r="C111" s="3"/>
      <c r="D111" s="3"/>
      <c r="E111" s="3"/>
      <c r="F111" s="3"/>
      <c r="G111" s="3"/>
      <c r="H111" s="3"/>
      <c r="I111" s="3" t="s">
        <v>168</v>
      </c>
      <c r="J111" s="42" t="s">
        <v>75</v>
      </c>
      <c r="K111" s="42" t="s">
        <v>284</v>
      </c>
      <c r="L111" s="42" t="s">
        <v>75</v>
      </c>
      <c r="M111" s="42" t="s">
        <v>75</v>
      </c>
    </row>
    <row r="112" spans="1:13" ht="13.5" x14ac:dyDescent="0.25">
      <c r="A112" s="2"/>
      <c r="B112" s="2"/>
      <c r="C112" s="3"/>
      <c r="D112" s="3"/>
      <c r="E112" s="3"/>
      <c r="F112" s="3"/>
      <c r="G112" s="3"/>
      <c r="H112" s="3"/>
      <c r="I112" s="3" t="s">
        <v>273</v>
      </c>
      <c r="J112" s="42" t="s">
        <v>75</v>
      </c>
      <c r="K112" s="42" t="s">
        <v>285</v>
      </c>
      <c r="L112" s="42" t="s">
        <v>75</v>
      </c>
      <c r="M112" s="42" t="s">
        <v>75</v>
      </c>
    </row>
    <row r="113" spans="1:13" ht="13.5" x14ac:dyDescent="0.25">
      <c r="A113" s="2"/>
      <c r="B113" s="2"/>
      <c r="C113" s="3"/>
      <c r="D113" s="3"/>
      <c r="E113" s="3"/>
      <c r="F113" s="3"/>
      <c r="G113" s="3"/>
      <c r="H113" s="3"/>
      <c r="I113" s="3" t="s">
        <v>286</v>
      </c>
      <c r="J113" s="42" t="s">
        <v>232</v>
      </c>
      <c r="K113" s="42" t="s">
        <v>284</v>
      </c>
      <c r="L113" s="42" t="s">
        <v>75</v>
      </c>
      <c r="M113" s="42" t="s">
        <v>75</v>
      </c>
    </row>
    <row r="114" spans="1:13" ht="13.5" x14ac:dyDescent="0.25">
      <c r="A114" s="2"/>
      <c r="B114" s="2"/>
      <c r="C114" s="3"/>
      <c r="D114" s="3"/>
      <c r="E114" s="3"/>
      <c r="F114" s="3"/>
      <c r="G114" s="3"/>
      <c r="H114" s="3"/>
      <c r="I114" s="3" t="s">
        <v>287</v>
      </c>
      <c r="J114" s="42" t="s">
        <v>288</v>
      </c>
      <c r="K114" s="42" t="s">
        <v>285</v>
      </c>
      <c r="L114" s="42" t="s">
        <v>75</v>
      </c>
      <c r="M114" s="42" t="s">
        <v>75</v>
      </c>
    </row>
    <row r="115" spans="1:13" ht="23.25" customHeight="1" x14ac:dyDescent="0.25">
      <c r="A115" s="38" t="s">
        <v>295</v>
      </c>
      <c r="B115" s="38"/>
      <c r="C115" s="38"/>
      <c r="D115" s="38"/>
      <c r="E115" s="38"/>
      <c r="F115" s="38"/>
      <c r="G115" s="38"/>
      <c r="H115" s="38"/>
      <c r="I115" s="38"/>
      <c r="J115" s="35">
        <v>594459.5</v>
      </c>
      <c r="K115" s="35">
        <v>470609</v>
      </c>
      <c r="L115" s="35">
        <v>467609.2</v>
      </c>
      <c r="M115" s="2"/>
    </row>
    <row r="116" spans="1:13" ht="14.25" x14ac:dyDescent="0.25">
      <c r="A116" s="2"/>
      <c r="B116" s="36" t="s">
        <v>148</v>
      </c>
      <c r="C116" s="39" t="s">
        <v>149</v>
      </c>
      <c r="D116" s="39"/>
      <c r="E116" s="39"/>
      <c r="F116" s="39"/>
      <c r="G116" s="39"/>
      <c r="H116" s="39"/>
      <c r="I116" s="39"/>
      <c r="J116" s="35">
        <v>594459.5</v>
      </c>
      <c r="K116" s="35">
        <v>470609</v>
      </c>
      <c r="L116" s="35">
        <v>467609.2</v>
      </c>
      <c r="M116" s="2"/>
    </row>
    <row r="117" spans="1:13" ht="14.25" x14ac:dyDescent="0.25">
      <c r="A117" s="2"/>
      <c r="B117" s="2"/>
      <c r="C117" s="3"/>
      <c r="D117" s="36" t="s">
        <v>150</v>
      </c>
      <c r="E117" s="39" t="s">
        <v>151</v>
      </c>
      <c r="F117" s="39"/>
      <c r="G117" s="39"/>
      <c r="H117" s="39"/>
      <c r="I117" s="39"/>
      <c r="J117" s="35">
        <v>591466.1</v>
      </c>
      <c r="K117" s="35">
        <v>467609</v>
      </c>
      <c r="L117" s="35">
        <v>467609.2</v>
      </c>
      <c r="M117" s="2"/>
    </row>
    <row r="118" spans="1:13" ht="14.25" x14ac:dyDescent="0.25">
      <c r="A118" s="2"/>
      <c r="B118" s="2"/>
      <c r="C118" s="3"/>
      <c r="D118" s="3"/>
      <c r="E118" s="3"/>
      <c r="F118" s="39" t="s">
        <v>84</v>
      </c>
      <c r="G118" s="39"/>
      <c r="H118" s="39"/>
      <c r="I118" s="39"/>
      <c r="J118" s="39"/>
      <c r="K118" s="39"/>
      <c r="L118" s="39"/>
      <c r="M118" s="39"/>
    </row>
    <row r="119" spans="1:13" ht="14.25" x14ac:dyDescent="0.25">
      <c r="A119" s="2"/>
      <c r="B119" s="2"/>
      <c r="C119" s="3"/>
      <c r="D119" s="3"/>
      <c r="E119" s="3"/>
      <c r="F119" s="3"/>
      <c r="G119" s="39" t="s">
        <v>70</v>
      </c>
      <c r="H119" s="39"/>
      <c r="I119" s="39"/>
      <c r="J119" s="39"/>
      <c r="K119" s="39"/>
      <c r="L119" s="39"/>
      <c r="M119" s="39"/>
    </row>
    <row r="120" spans="1:13" ht="14.25" x14ac:dyDescent="0.25">
      <c r="A120" s="2"/>
      <c r="B120" s="2"/>
      <c r="C120" s="3"/>
      <c r="D120" s="3"/>
      <c r="E120" s="3"/>
      <c r="F120" s="3"/>
      <c r="G120" s="3"/>
      <c r="H120" s="39" t="s">
        <v>152</v>
      </c>
      <c r="I120" s="39"/>
      <c r="J120" s="39"/>
      <c r="K120" s="39"/>
      <c r="L120" s="39"/>
      <c r="M120" s="39"/>
    </row>
    <row r="121" spans="1:13" ht="27" x14ac:dyDescent="0.25">
      <c r="A121" s="2"/>
      <c r="B121" s="2"/>
      <c r="C121" s="3"/>
      <c r="D121" s="3"/>
      <c r="E121" s="3"/>
      <c r="F121" s="3"/>
      <c r="G121" s="3"/>
      <c r="H121" s="3"/>
      <c r="I121" s="3" t="s">
        <v>72</v>
      </c>
      <c r="J121" s="42" t="s">
        <v>153</v>
      </c>
      <c r="K121" s="42" t="s">
        <v>153</v>
      </c>
      <c r="L121" s="42" t="s">
        <v>153</v>
      </c>
      <c r="M121" s="42" t="s">
        <v>75</v>
      </c>
    </row>
    <row r="122" spans="1:13" ht="14.25" x14ac:dyDescent="0.25">
      <c r="A122" s="2"/>
      <c r="B122" s="2"/>
      <c r="C122" s="3"/>
      <c r="D122" s="36" t="s">
        <v>290</v>
      </c>
      <c r="E122" s="39" t="s">
        <v>291</v>
      </c>
      <c r="F122" s="39"/>
      <c r="G122" s="39"/>
      <c r="H122" s="39"/>
      <c r="I122" s="39"/>
      <c r="J122" s="35">
        <v>2993.4</v>
      </c>
      <c r="K122" s="35">
        <v>3000</v>
      </c>
      <c r="L122" s="35">
        <v>0</v>
      </c>
      <c r="M122" s="2"/>
    </row>
    <row r="123" spans="1:13" ht="14.25" x14ac:dyDescent="0.25">
      <c r="A123" s="2"/>
      <c r="B123" s="2"/>
      <c r="C123" s="3"/>
      <c r="D123" s="3"/>
      <c r="E123" s="3"/>
      <c r="F123" s="39" t="s">
        <v>292</v>
      </c>
      <c r="G123" s="39"/>
      <c r="H123" s="39"/>
      <c r="I123" s="39"/>
      <c r="J123" s="39"/>
      <c r="K123" s="39"/>
      <c r="L123" s="39"/>
      <c r="M123" s="39"/>
    </row>
    <row r="124" spans="1:13" ht="14.25" x14ac:dyDescent="0.25">
      <c r="A124" s="2"/>
      <c r="B124" s="2"/>
      <c r="C124" s="3"/>
      <c r="D124" s="3"/>
      <c r="E124" s="3"/>
      <c r="F124" s="3"/>
      <c r="G124" s="39" t="s">
        <v>166</v>
      </c>
      <c r="H124" s="39"/>
      <c r="I124" s="39"/>
      <c r="J124" s="39"/>
      <c r="K124" s="39"/>
      <c r="L124" s="39"/>
      <c r="M124" s="39"/>
    </row>
    <row r="125" spans="1:13" ht="14.25" x14ac:dyDescent="0.25">
      <c r="A125" s="2"/>
      <c r="B125" s="2"/>
      <c r="C125" s="3"/>
      <c r="D125" s="3"/>
      <c r="E125" s="3"/>
      <c r="F125" s="3"/>
      <c r="G125" s="3"/>
      <c r="H125" s="39" t="s">
        <v>293</v>
      </c>
      <c r="I125" s="39"/>
      <c r="J125" s="39"/>
      <c r="K125" s="39"/>
      <c r="L125" s="39"/>
      <c r="M125" s="39"/>
    </row>
    <row r="126" spans="1:13" ht="27" x14ac:dyDescent="0.25">
      <c r="A126" s="2"/>
      <c r="B126" s="2"/>
      <c r="C126" s="3"/>
      <c r="D126" s="3"/>
      <c r="E126" s="3"/>
      <c r="F126" s="3"/>
      <c r="G126" s="3"/>
      <c r="H126" s="3"/>
      <c r="I126" s="3" t="s">
        <v>168</v>
      </c>
      <c r="J126" s="42" t="s">
        <v>294</v>
      </c>
      <c r="K126" s="42" t="s">
        <v>171</v>
      </c>
      <c r="L126" s="42" t="s">
        <v>75</v>
      </c>
      <c r="M126" s="42" t="s">
        <v>75</v>
      </c>
    </row>
    <row r="127" spans="1:13" ht="24" customHeight="1" x14ac:dyDescent="0.25">
      <c r="A127" s="38" t="s">
        <v>297</v>
      </c>
      <c r="B127" s="38"/>
      <c r="C127" s="38"/>
      <c r="D127" s="38"/>
      <c r="E127" s="38"/>
      <c r="F127" s="38"/>
      <c r="G127" s="38"/>
      <c r="H127" s="38"/>
      <c r="I127" s="38"/>
      <c r="J127" s="35">
        <v>455682.8</v>
      </c>
      <c r="K127" s="35">
        <v>425630.8</v>
      </c>
      <c r="L127" s="35">
        <v>420234.7</v>
      </c>
      <c r="M127" s="2"/>
    </row>
    <row r="128" spans="1:13" ht="14.25" x14ac:dyDescent="0.25">
      <c r="A128" s="2"/>
      <c r="B128" s="36" t="s">
        <v>158</v>
      </c>
      <c r="C128" s="39" t="s">
        <v>159</v>
      </c>
      <c r="D128" s="39"/>
      <c r="E128" s="39"/>
      <c r="F128" s="39"/>
      <c r="G128" s="39"/>
      <c r="H128" s="39"/>
      <c r="I128" s="39"/>
      <c r="J128" s="35">
        <v>455682.8</v>
      </c>
      <c r="K128" s="35">
        <v>425630.8</v>
      </c>
      <c r="L128" s="35">
        <v>420234.7</v>
      </c>
      <c r="M128" s="2"/>
    </row>
    <row r="129" spans="1:13" ht="14.25" x14ac:dyDescent="0.25">
      <c r="A129" s="2"/>
      <c r="B129" s="2"/>
      <c r="C129" s="3"/>
      <c r="D129" s="36" t="s">
        <v>160</v>
      </c>
      <c r="E129" s="39" t="s">
        <v>161</v>
      </c>
      <c r="F129" s="39"/>
      <c r="G129" s="39"/>
      <c r="H129" s="39"/>
      <c r="I129" s="39"/>
      <c r="J129" s="35">
        <v>452850.1</v>
      </c>
      <c r="K129" s="35">
        <v>420234.8</v>
      </c>
      <c r="L129" s="35">
        <v>420234.7</v>
      </c>
      <c r="M129" s="2"/>
    </row>
    <row r="130" spans="1:13" ht="14.25" x14ac:dyDescent="0.25">
      <c r="A130" s="2"/>
      <c r="B130" s="2"/>
      <c r="C130" s="3"/>
      <c r="D130" s="3"/>
      <c r="E130" s="3"/>
      <c r="F130" s="39" t="s">
        <v>84</v>
      </c>
      <c r="G130" s="39"/>
      <c r="H130" s="39"/>
      <c r="I130" s="39"/>
      <c r="J130" s="39"/>
      <c r="K130" s="39"/>
      <c r="L130" s="39"/>
      <c r="M130" s="39"/>
    </row>
    <row r="131" spans="1:13" ht="14.25" x14ac:dyDescent="0.25">
      <c r="A131" s="2"/>
      <c r="B131" s="2"/>
      <c r="C131" s="3"/>
      <c r="D131" s="3"/>
      <c r="E131" s="3"/>
      <c r="F131" s="3"/>
      <c r="G131" s="39" t="s">
        <v>70</v>
      </c>
      <c r="H131" s="39"/>
      <c r="I131" s="39"/>
      <c r="J131" s="39"/>
      <c r="K131" s="39"/>
      <c r="L131" s="39"/>
      <c r="M131" s="39"/>
    </row>
    <row r="132" spans="1:13" ht="14.25" x14ac:dyDescent="0.25">
      <c r="A132" s="2"/>
      <c r="B132" s="2"/>
      <c r="C132" s="3"/>
      <c r="D132" s="3"/>
      <c r="E132" s="3"/>
      <c r="F132" s="3"/>
      <c r="G132" s="3"/>
      <c r="H132" s="39" t="s">
        <v>162</v>
      </c>
      <c r="I132" s="39"/>
      <c r="J132" s="39"/>
      <c r="K132" s="39"/>
      <c r="L132" s="39"/>
      <c r="M132" s="39"/>
    </row>
    <row r="133" spans="1:13" ht="27" x14ac:dyDescent="0.25">
      <c r="A133" s="2"/>
      <c r="B133" s="2"/>
      <c r="C133" s="3"/>
      <c r="D133" s="3"/>
      <c r="E133" s="3"/>
      <c r="F133" s="3"/>
      <c r="G133" s="3"/>
      <c r="H133" s="3"/>
      <c r="I133" s="3" t="s">
        <v>72</v>
      </c>
      <c r="J133" s="42" t="s">
        <v>86</v>
      </c>
      <c r="K133" s="42" t="s">
        <v>86</v>
      </c>
      <c r="L133" s="42" t="s">
        <v>86</v>
      </c>
      <c r="M133" s="42" t="s">
        <v>75</v>
      </c>
    </row>
    <row r="134" spans="1:13" ht="14.25" x14ac:dyDescent="0.25">
      <c r="A134" s="2"/>
      <c r="B134" s="2"/>
      <c r="C134" s="3"/>
      <c r="D134" s="36" t="s">
        <v>163</v>
      </c>
      <c r="E134" s="39" t="s">
        <v>164</v>
      </c>
      <c r="F134" s="39"/>
      <c r="G134" s="39"/>
      <c r="H134" s="39"/>
      <c r="I134" s="39"/>
      <c r="J134" s="35">
        <v>2832.7</v>
      </c>
      <c r="K134" s="35">
        <v>5396</v>
      </c>
      <c r="L134" s="35">
        <v>0</v>
      </c>
      <c r="M134" s="2"/>
    </row>
    <row r="135" spans="1:13" ht="14.25" x14ac:dyDescent="0.25">
      <c r="A135" s="2"/>
      <c r="B135" s="2"/>
      <c r="C135" s="3"/>
      <c r="D135" s="3"/>
      <c r="E135" s="3"/>
      <c r="F135" s="39" t="s">
        <v>165</v>
      </c>
      <c r="G135" s="39"/>
      <c r="H135" s="39"/>
      <c r="I135" s="39"/>
      <c r="J135" s="39"/>
      <c r="K135" s="39"/>
      <c r="L135" s="39"/>
      <c r="M135" s="39"/>
    </row>
    <row r="136" spans="1:13" ht="14.25" x14ac:dyDescent="0.25">
      <c r="A136" s="2"/>
      <c r="B136" s="2"/>
      <c r="C136" s="3"/>
      <c r="D136" s="3"/>
      <c r="E136" s="3"/>
      <c r="F136" s="3"/>
      <c r="G136" s="39" t="s">
        <v>166</v>
      </c>
      <c r="H136" s="39"/>
      <c r="I136" s="39"/>
      <c r="J136" s="39"/>
      <c r="K136" s="39"/>
      <c r="L136" s="39"/>
      <c r="M136" s="39"/>
    </row>
    <row r="137" spans="1:13" ht="14.25" x14ac:dyDescent="0.25">
      <c r="A137" s="2"/>
      <c r="B137" s="2"/>
      <c r="C137" s="3"/>
      <c r="D137" s="3"/>
      <c r="E137" s="3"/>
      <c r="F137" s="3"/>
      <c r="G137" s="3"/>
      <c r="H137" s="39" t="s">
        <v>167</v>
      </c>
      <c r="I137" s="39"/>
      <c r="J137" s="39"/>
      <c r="K137" s="39"/>
      <c r="L137" s="39"/>
      <c r="M137" s="39"/>
    </row>
    <row r="138" spans="1:13" ht="27" x14ac:dyDescent="0.25">
      <c r="A138" s="2"/>
      <c r="B138" s="2"/>
      <c r="C138" s="3"/>
      <c r="D138" s="3"/>
      <c r="E138" s="3"/>
      <c r="F138" s="3"/>
      <c r="G138" s="3"/>
      <c r="H138" s="3"/>
      <c r="I138" s="3" t="s">
        <v>168</v>
      </c>
      <c r="J138" s="42" t="s">
        <v>75</v>
      </c>
      <c r="K138" s="42" t="s">
        <v>169</v>
      </c>
      <c r="L138" s="42" t="s">
        <v>75</v>
      </c>
      <c r="M138" s="42" t="s">
        <v>75</v>
      </c>
    </row>
    <row r="139" spans="1:13" ht="13.5" x14ac:dyDescent="0.25">
      <c r="A139" s="2"/>
      <c r="B139" s="2"/>
      <c r="C139" s="3"/>
      <c r="D139" s="3"/>
      <c r="E139" s="3"/>
      <c r="F139" s="3"/>
      <c r="G139" s="3"/>
      <c r="H139" s="3"/>
      <c r="I139" s="3" t="s">
        <v>170</v>
      </c>
      <c r="J139" s="42" t="s">
        <v>296</v>
      </c>
      <c r="K139" s="42" t="s">
        <v>172</v>
      </c>
      <c r="L139" s="42" t="s">
        <v>75</v>
      </c>
      <c r="M139" s="42" t="s">
        <v>75</v>
      </c>
    </row>
    <row r="140" spans="1:13" ht="17.25" customHeight="1" x14ac:dyDescent="0.25">
      <c r="A140" s="38" t="s">
        <v>312</v>
      </c>
      <c r="B140" s="38"/>
      <c r="C140" s="38"/>
      <c r="D140" s="38"/>
      <c r="E140" s="38"/>
      <c r="F140" s="38"/>
      <c r="G140" s="38"/>
      <c r="H140" s="38"/>
      <c r="I140" s="38"/>
      <c r="J140" s="35">
        <v>545933.6</v>
      </c>
      <c r="K140" s="35">
        <v>484479.3</v>
      </c>
      <c r="L140" s="35">
        <v>483989.3</v>
      </c>
      <c r="M140" s="2"/>
    </row>
    <row r="141" spans="1:13" ht="14.25" x14ac:dyDescent="0.25">
      <c r="A141" s="2"/>
      <c r="B141" s="36" t="s">
        <v>177</v>
      </c>
      <c r="C141" s="39" t="s">
        <v>178</v>
      </c>
      <c r="D141" s="39"/>
      <c r="E141" s="39"/>
      <c r="F141" s="39"/>
      <c r="G141" s="39"/>
      <c r="H141" s="39"/>
      <c r="I141" s="39"/>
      <c r="J141" s="35">
        <v>545933.6</v>
      </c>
      <c r="K141" s="35">
        <v>484479.3</v>
      </c>
      <c r="L141" s="35">
        <v>483989.3</v>
      </c>
      <c r="M141" s="2"/>
    </row>
    <row r="142" spans="1:13" ht="14.25" x14ac:dyDescent="0.25">
      <c r="A142" s="2"/>
      <c r="B142" s="2"/>
      <c r="C142" s="3"/>
      <c r="D142" s="36" t="s">
        <v>179</v>
      </c>
      <c r="E142" s="39" t="s">
        <v>180</v>
      </c>
      <c r="F142" s="39"/>
      <c r="G142" s="39"/>
      <c r="H142" s="39"/>
      <c r="I142" s="39"/>
      <c r="J142" s="35">
        <v>542779.80000000005</v>
      </c>
      <c r="K142" s="35">
        <v>481979.3</v>
      </c>
      <c r="L142" s="35">
        <v>483989.3</v>
      </c>
      <c r="M142" s="2"/>
    </row>
    <row r="143" spans="1:13" ht="14.25" x14ac:dyDescent="0.25">
      <c r="A143" s="2"/>
      <c r="B143" s="2"/>
      <c r="C143" s="3"/>
      <c r="D143" s="3"/>
      <c r="E143" s="3"/>
      <c r="F143" s="39" t="s">
        <v>84</v>
      </c>
      <c r="G143" s="39"/>
      <c r="H143" s="39"/>
      <c r="I143" s="39"/>
      <c r="J143" s="39"/>
      <c r="K143" s="39"/>
      <c r="L143" s="39"/>
      <c r="M143" s="39"/>
    </row>
    <row r="144" spans="1:13" ht="14.25" x14ac:dyDescent="0.25">
      <c r="A144" s="2"/>
      <c r="B144" s="2"/>
      <c r="C144" s="3"/>
      <c r="D144" s="3"/>
      <c r="E144" s="3"/>
      <c r="F144" s="3"/>
      <c r="G144" s="39" t="s">
        <v>70</v>
      </c>
      <c r="H144" s="39"/>
      <c r="I144" s="39"/>
      <c r="J144" s="39"/>
      <c r="K144" s="39"/>
      <c r="L144" s="39"/>
      <c r="M144" s="39"/>
    </row>
    <row r="145" spans="1:13" ht="14.25" x14ac:dyDescent="0.25">
      <c r="A145" s="2"/>
      <c r="B145" s="2"/>
      <c r="C145" s="3"/>
      <c r="D145" s="3"/>
      <c r="E145" s="3"/>
      <c r="F145" s="3"/>
      <c r="G145" s="3"/>
      <c r="H145" s="39" t="s">
        <v>181</v>
      </c>
      <c r="I145" s="39"/>
      <c r="J145" s="39"/>
      <c r="K145" s="39"/>
      <c r="L145" s="39"/>
      <c r="M145" s="39"/>
    </row>
    <row r="146" spans="1:13" ht="27" x14ac:dyDescent="0.25">
      <c r="A146" s="2"/>
      <c r="B146" s="2"/>
      <c r="C146" s="3"/>
      <c r="D146" s="3"/>
      <c r="E146" s="3"/>
      <c r="F146" s="3"/>
      <c r="G146" s="3"/>
      <c r="H146" s="3"/>
      <c r="I146" s="3" t="s">
        <v>72</v>
      </c>
      <c r="J146" s="42" t="s">
        <v>182</v>
      </c>
      <c r="K146" s="42" t="s">
        <v>183</v>
      </c>
      <c r="L146" s="42" t="s">
        <v>184</v>
      </c>
      <c r="M146" s="42" t="s">
        <v>75</v>
      </c>
    </row>
    <row r="147" spans="1:13" ht="14.25" x14ac:dyDescent="0.25">
      <c r="A147" s="2"/>
      <c r="B147" s="2"/>
      <c r="C147" s="3"/>
      <c r="D147" s="36" t="s">
        <v>298</v>
      </c>
      <c r="E147" s="39" t="s">
        <v>299</v>
      </c>
      <c r="F147" s="39"/>
      <c r="G147" s="39"/>
      <c r="H147" s="39"/>
      <c r="I147" s="39"/>
      <c r="J147" s="35">
        <v>1029.5</v>
      </c>
      <c r="K147" s="36" t="s">
        <v>250</v>
      </c>
      <c r="L147" s="36" t="s">
        <v>250</v>
      </c>
      <c r="M147" s="2"/>
    </row>
    <row r="148" spans="1:13" ht="14.25" x14ac:dyDescent="0.25">
      <c r="A148" s="2"/>
      <c r="B148" s="2"/>
      <c r="C148" s="3"/>
      <c r="D148" s="3"/>
      <c r="E148" s="3"/>
      <c r="F148" s="39" t="s">
        <v>300</v>
      </c>
      <c r="G148" s="39"/>
      <c r="H148" s="39"/>
      <c r="I148" s="39"/>
      <c r="J148" s="39"/>
      <c r="K148" s="39"/>
      <c r="L148" s="39"/>
      <c r="M148" s="39"/>
    </row>
    <row r="149" spans="1:13" ht="14.25" x14ac:dyDescent="0.25">
      <c r="A149" s="2"/>
      <c r="B149" s="2"/>
      <c r="C149" s="3"/>
      <c r="D149" s="3"/>
      <c r="E149" s="3"/>
      <c r="F149" s="3"/>
      <c r="G149" s="39" t="s">
        <v>70</v>
      </c>
      <c r="H149" s="39"/>
      <c r="I149" s="39"/>
      <c r="J149" s="39"/>
      <c r="K149" s="39"/>
      <c r="L149" s="39"/>
      <c r="M149" s="39"/>
    </row>
    <row r="150" spans="1:13" ht="14.25" x14ac:dyDescent="0.25">
      <c r="A150" s="2"/>
      <c r="B150" s="2"/>
      <c r="C150" s="3"/>
      <c r="D150" s="3"/>
      <c r="E150" s="3"/>
      <c r="F150" s="3"/>
      <c r="G150" s="3"/>
      <c r="H150" s="39" t="s">
        <v>181</v>
      </c>
      <c r="I150" s="39"/>
      <c r="J150" s="39"/>
      <c r="K150" s="39"/>
      <c r="L150" s="39"/>
      <c r="M150" s="39"/>
    </row>
    <row r="151" spans="1:13" ht="14.25" x14ac:dyDescent="0.25">
      <c r="A151" s="2"/>
      <c r="B151" s="2"/>
      <c r="C151" s="3"/>
      <c r="D151" s="36" t="s">
        <v>301</v>
      </c>
      <c r="E151" s="39" t="s">
        <v>302</v>
      </c>
      <c r="F151" s="39"/>
      <c r="G151" s="39"/>
      <c r="H151" s="39"/>
      <c r="I151" s="39"/>
      <c r="J151" s="35">
        <v>2124.3000000000002</v>
      </c>
      <c r="K151" s="35">
        <v>2500</v>
      </c>
      <c r="L151" s="35">
        <v>0</v>
      </c>
      <c r="M151" s="2"/>
    </row>
    <row r="152" spans="1:13" ht="14.25" x14ac:dyDescent="0.25">
      <c r="A152" s="2"/>
      <c r="B152" s="2"/>
      <c r="C152" s="3"/>
      <c r="D152" s="3"/>
      <c r="E152" s="3"/>
      <c r="F152" s="39" t="s">
        <v>303</v>
      </c>
      <c r="G152" s="39"/>
      <c r="H152" s="39"/>
      <c r="I152" s="39"/>
      <c r="J152" s="39"/>
      <c r="K152" s="39"/>
      <c r="L152" s="39"/>
      <c r="M152" s="39"/>
    </row>
    <row r="153" spans="1:13" ht="14.25" x14ac:dyDescent="0.25">
      <c r="A153" s="2"/>
      <c r="B153" s="2"/>
      <c r="C153" s="3"/>
      <c r="D153" s="3"/>
      <c r="E153" s="3"/>
      <c r="F153" s="3"/>
      <c r="G153" s="39" t="s">
        <v>166</v>
      </c>
      <c r="H153" s="39"/>
      <c r="I153" s="39"/>
      <c r="J153" s="39"/>
      <c r="K153" s="39"/>
      <c r="L153" s="39"/>
      <c r="M153" s="39"/>
    </row>
    <row r="154" spans="1:13" ht="14.25" x14ac:dyDescent="0.25">
      <c r="A154" s="2"/>
      <c r="B154" s="2"/>
      <c r="C154" s="3"/>
      <c r="D154" s="3"/>
      <c r="E154" s="3"/>
      <c r="F154" s="3"/>
      <c r="G154" s="3"/>
      <c r="H154" s="39" t="s">
        <v>304</v>
      </c>
      <c r="I154" s="39"/>
      <c r="J154" s="39"/>
      <c r="K154" s="39"/>
      <c r="L154" s="39"/>
      <c r="M154" s="39"/>
    </row>
    <row r="155" spans="1:13" ht="27" x14ac:dyDescent="0.25">
      <c r="A155" s="2"/>
      <c r="B155" s="2"/>
      <c r="C155" s="3"/>
      <c r="D155" s="3"/>
      <c r="E155" s="3"/>
      <c r="F155" s="3"/>
      <c r="G155" s="3"/>
      <c r="H155" s="3"/>
      <c r="I155" s="3" t="s">
        <v>305</v>
      </c>
      <c r="J155" s="42" t="s">
        <v>306</v>
      </c>
      <c r="K155" s="42" t="s">
        <v>224</v>
      </c>
      <c r="L155" s="42" t="s">
        <v>75</v>
      </c>
      <c r="M155" s="42" t="s">
        <v>75</v>
      </c>
    </row>
    <row r="156" spans="1:13" ht="13.5" x14ac:dyDescent="0.25">
      <c r="A156" s="2"/>
      <c r="B156" s="2"/>
      <c r="C156" s="3"/>
      <c r="D156" s="3"/>
      <c r="E156" s="3"/>
      <c r="F156" s="3"/>
      <c r="G156" s="3"/>
      <c r="H156" s="3"/>
      <c r="I156" s="3" t="s">
        <v>307</v>
      </c>
      <c r="J156" s="42" t="s">
        <v>75</v>
      </c>
      <c r="K156" s="42" t="s">
        <v>236</v>
      </c>
      <c r="L156" s="42" t="s">
        <v>75</v>
      </c>
      <c r="M156" s="42" t="s">
        <v>75</v>
      </c>
    </row>
    <row r="157" spans="1:13" ht="13.5" x14ac:dyDescent="0.25">
      <c r="A157" s="2"/>
      <c r="B157" s="2"/>
      <c r="C157" s="3"/>
      <c r="D157" s="3"/>
      <c r="E157" s="3"/>
      <c r="F157" s="3"/>
      <c r="G157" s="3"/>
      <c r="H157" s="3"/>
      <c r="I157" s="3" t="s">
        <v>308</v>
      </c>
      <c r="J157" s="42" t="s">
        <v>75</v>
      </c>
      <c r="K157" s="42" t="s">
        <v>75</v>
      </c>
      <c r="L157" s="42" t="s">
        <v>75</v>
      </c>
      <c r="M157" s="42" t="s">
        <v>75</v>
      </c>
    </row>
    <row r="158" spans="1:13" ht="13.5" x14ac:dyDescent="0.25">
      <c r="A158" s="2"/>
      <c r="B158" s="2"/>
      <c r="C158" s="3"/>
      <c r="D158" s="3"/>
      <c r="E158" s="3"/>
      <c r="F158" s="3"/>
      <c r="G158" s="3"/>
      <c r="H158" s="3"/>
      <c r="I158" s="3" t="s">
        <v>309</v>
      </c>
      <c r="J158" s="42" t="s">
        <v>75</v>
      </c>
      <c r="K158" s="42" t="s">
        <v>75</v>
      </c>
      <c r="L158" s="42" t="s">
        <v>75</v>
      </c>
      <c r="M158" s="42" t="s">
        <v>75</v>
      </c>
    </row>
    <row r="159" spans="1:13" ht="13.5" x14ac:dyDescent="0.25">
      <c r="A159" s="2"/>
      <c r="B159" s="2"/>
      <c r="C159" s="3"/>
      <c r="D159" s="3"/>
      <c r="E159" s="3"/>
      <c r="F159" s="3"/>
      <c r="G159" s="3"/>
      <c r="H159" s="3"/>
      <c r="I159" s="3" t="s">
        <v>310</v>
      </c>
      <c r="J159" s="42" t="s">
        <v>75</v>
      </c>
      <c r="K159" s="42" t="s">
        <v>75</v>
      </c>
      <c r="L159" s="42" t="s">
        <v>75</v>
      </c>
      <c r="M159" s="42" t="s">
        <v>75</v>
      </c>
    </row>
    <row r="160" spans="1:13" ht="13.5" x14ac:dyDescent="0.25">
      <c r="A160" s="2"/>
      <c r="B160" s="2"/>
      <c r="C160" s="3"/>
      <c r="D160" s="3"/>
      <c r="E160" s="3"/>
      <c r="F160" s="3"/>
      <c r="G160" s="3"/>
      <c r="H160" s="3"/>
      <c r="I160" s="3" t="s">
        <v>311</v>
      </c>
      <c r="J160" s="42" t="s">
        <v>75</v>
      </c>
      <c r="K160" s="42" t="s">
        <v>75</v>
      </c>
      <c r="L160" s="42" t="s">
        <v>75</v>
      </c>
      <c r="M160" s="42" t="s">
        <v>75</v>
      </c>
    </row>
  </sheetData>
  <mergeCells count="119">
    <mergeCell ref="F152:M152"/>
    <mergeCell ref="G153:M153"/>
    <mergeCell ref="H154:M154"/>
    <mergeCell ref="E147:I147"/>
    <mergeCell ref="F148:M148"/>
    <mergeCell ref="G149:M149"/>
    <mergeCell ref="H150:M150"/>
    <mergeCell ref="E151:I151"/>
    <mergeCell ref="C141:I141"/>
    <mergeCell ref="E142:I142"/>
    <mergeCell ref="F143:M143"/>
    <mergeCell ref="G144:M144"/>
    <mergeCell ref="H145:M145"/>
    <mergeCell ref="E134:I134"/>
    <mergeCell ref="F135:M135"/>
    <mergeCell ref="G136:M136"/>
    <mergeCell ref="H137:M137"/>
    <mergeCell ref="A140:I140"/>
    <mergeCell ref="C128:I128"/>
    <mergeCell ref="E129:I129"/>
    <mergeCell ref="F130:M130"/>
    <mergeCell ref="G131:M131"/>
    <mergeCell ref="H132:M132"/>
    <mergeCell ref="E122:I122"/>
    <mergeCell ref="F123:M123"/>
    <mergeCell ref="G124:M124"/>
    <mergeCell ref="H125:M125"/>
    <mergeCell ref="A127:I127"/>
    <mergeCell ref="C116:I116"/>
    <mergeCell ref="E117:I117"/>
    <mergeCell ref="F118:M118"/>
    <mergeCell ref="G119:M119"/>
    <mergeCell ref="H120:M120"/>
    <mergeCell ref="E106:I106"/>
    <mergeCell ref="F107:M107"/>
    <mergeCell ref="G108:M108"/>
    <mergeCell ref="H109:M109"/>
    <mergeCell ref="A115:I115"/>
    <mergeCell ref="H100:M100"/>
    <mergeCell ref="E102:I102"/>
    <mergeCell ref="F103:M103"/>
    <mergeCell ref="G104:M104"/>
    <mergeCell ref="H105:M105"/>
    <mergeCell ref="A95:I95"/>
    <mergeCell ref="C96:I96"/>
    <mergeCell ref="E97:I97"/>
    <mergeCell ref="F98:M98"/>
    <mergeCell ref="G99:M99"/>
    <mergeCell ref="H86:M86"/>
    <mergeCell ref="E87:I87"/>
    <mergeCell ref="F88:M88"/>
    <mergeCell ref="G89:M89"/>
    <mergeCell ref="H90:M90"/>
    <mergeCell ref="G80:M80"/>
    <mergeCell ref="H81:M81"/>
    <mergeCell ref="E83:I83"/>
    <mergeCell ref="F84:M84"/>
    <mergeCell ref="G85:M85"/>
    <mergeCell ref="H60:M60"/>
    <mergeCell ref="A63:I63"/>
    <mergeCell ref="C64:I64"/>
    <mergeCell ref="E65:I65"/>
    <mergeCell ref="F66:M66"/>
    <mergeCell ref="E53:I53"/>
    <mergeCell ref="F54:M54"/>
    <mergeCell ref="G55:M55"/>
    <mergeCell ref="H56:M56"/>
    <mergeCell ref="E57:I57"/>
    <mergeCell ref="A2:M2"/>
    <mergeCell ref="A3:A4"/>
    <mergeCell ref="B3:C3"/>
    <mergeCell ref="D3:G3"/>
    <mergeCell ref="E12:I12"/>
    <mergeCell ref="A26:I26"/>
    <mergeCell ref="C27:I27"/>
    <mergeCell ref="E28:I28"/>
    <mergeCell ref="F29:M29"/>
    <mergeCell ref="F36:M36"/>
    <mergeCell ref="G37:M37"/>
    <mergeCell ref="H38:M38"/>
    <mergeCell ref="E40:I40"/>
    <mergeCell ref="F41:M41"/>
    <mergeCell ref="G30:M30"/>
    <mergeCell ref="H31:M31"/>
    <mergeCell ref="A33:I33"/>
    <mergeCell ref="C34:I34"/>
    <mergeCell ref="E35:I35"/>
    <mergeCell ref="E48:I48"/>
    <mergeCell ref="F49:M49"/>
    <mergeCell ref="G50:M50"/>
    <mergeCell ref="H51:M51"/>
    <mergeCell ref="G42:M42"/>
    <mergeCell ref="H43:M43"/>
    <mergeCell ref="A46:I46"/>
    <mergeCell ref="C47:I47"/>
    <mergeCell ref="F58:M58"/>
    <mergeCell ref="G59:M59"/>
    <mergeCell ref="G67:M67"/>
    <mergeCell ref="H68:M68"/>
    <mergeCell ref="E70:I70"/>
    <mergeCell ref="F71:M71"/>
    <mergeCell ref="G72:M72"/>
    <mergeCell ref="H73:M73"/>
    <mergeCell ref="A76:I76"/>
    <mergeCell ref="C77:I77"/>
    <mergeCell ref="E78:I78"/>
    <mergeCell ref="F79:M79"/>
    <mergeCell ref="H3:H4"/>
    <mergeCell ref="I3:I4"/>
    <mergeCell ref="J3:M3"/>
    <mergeCell ref="A5:I5"/>
    <mergeCell ref="C6:I6"/>
    <mergeCell ref="E7:I7"/>
    <mergeCell ref="F8:M8"/>
    <mergeCell ref="G9:M9"/>
    <mergeCell ref="H10:M10"/>
    <mergeCell ref="F13:M13"/>
    <mergeCell ref="G14:M14"/>
    <mergeCell ref="H15:M15"/>
  </mergeCells>
  <pageMargins left="0.2" right="0.2" top="0.26" bottom="0.32" header="0.2" footer="0.2"/>
  <pageSetup paperSize="9" scale="75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zoomScaleNormal="100" workbookViewId="0">
      <selection activeCell="C20" sqref="C20"/>
    </sheetView>
  </sheetViews>
  <sheetFormatPr defaultRowHeight="13.5" x14ac:dyDescent="0.25"/>
  <cols>
    <col min="1" max="1" width="52.42578125" style="31" customWidth="1"/>
    <col min="2" max="2" width="48" style="31" customWidth="1"/>
    <col min="3" max="9" width="15.7109375" style="13" customWidth="1"/>
    <col min="10" max="220" width="9.140625" style="13"/>
    <col min="221" max="221" width="9" style="13" customWidth="1"/>
    <col min="222" max="222" width="28.28515625" style="13" customWidth="1"/>
    <col min="223" max="223" width="21.42578125" style="13" customWidth="1"/>
    <col min="224" max="224" width="15.5703125" style="13" customWidth="1"/>
    <col min="225" max="227" width="15.7109375" style="13" customWidth="1"/>
    <col min="228" max="228" width="13.140625" style="13" bestFit="1" customWidth="1"/>
    <col min="229" max="229" width="10.85546875" style="13" bestFit="1" customWidth="1"/>
    <col min="230" max="230" width="11.42578125" style="13" bestFit="1" customWidth="1"/>
    <col min="231" max="231" width="10.28515625" style="13" bestFit="1" customWidth="1"/>
    <col min="232" max="476" width="9.140625" style="13"/>
    <col min="477" max="477" width="9" style="13" customWidth="1"/>
    <col min="478" max="478" width="28.28515625" style="13" customWidth="1"/>
    <col min="479" max="479" width="21.42578125" style="13" customWidth="1"/>
    <col min="480" max="480" width="15.5703125" style="13" customWidth="1"/>
    <col min="481" max="483" width="15.7109375" style="13" customWidth="1"/>
    <col min="484" max="484" width="13.140625" style="13" bestFit="1" customWidth="1"/>
    <col min="485" max="485" width="10.85546875" style="13" bestFit="1" customWidth="1"/>
    <col min="486" max="486" width="11.42578125" style="13" bestFit="1" customWidth="1"/>
    <col min="487" max="487" width="10.28515625" style="13" bestFit="1" customWidth="1"/>
    <col min="488" max="732" width="9.140625" style="13"/>
    <col min="733" max="733" width="9" style="13" customWidth="1"/>
    <col min="734" max="734" width="28.28515625" style="13" customWidth="1"/>
    <col min="735" max="735" width="21.42578125" style="13" customWidth="1"/>
    <col min="736" max="736" width="15.5703125" style="13" customWidth="1"/>
    <col min="737" max="739" width="15.7109375" style="13" customWidth="1"/>
    <col min="740" max="740" width="13.140625" style="13" bestFit="1" customWidth="1"/>
    <col min="741" max="741" width="10.85546875" style="13" bestFit="1" customWidth="1"/>
    <col min="742" max="742" width="11.42578125" style="13" bestFit="1" customWidth="1"/>
    <col min="743" max="743" width="10.28515625" style="13" bestFit="1" customWidth="1"/>
    <col min="744" max="988" width="9.140625" style="13"/>
    <col min="989" max="989" width="9" style="13" customWidth="1"/>
    <col min="990" max="990" width="28.28515625" style="13" customWidth="1"/>
    <col min="991" max="991" width="21.42578125" style="13" customWidth="1"/>
    <col min="992" max="992" width="15.5703125" style="13" customWidth="1"/>
    <col min="993" max="995" width="15.7109375" style="13" customWidth="1"/>
    <col min="996" max="996" width="13.140625" style="13" bestFit="1" customWidth="1"/>
    <col min="997" max="997" width="10.85546875" style="13" bestFit="1" customWidth="1"/>
    <col min="998" max="998" width="11.42578125" style="13" bestFit="1" customWidth="1"/>
    <col min="999" max="999" width="10.28515625" style="13" bestFit="1" customWidth="1"/>
    <col min="1000" max="1244" width="9.140625" style="13"/>
    <col min="1245" max="1245" width="9" style="13" customWidth="1"/>
    <col min="1246" max="1246" width="28.28515625" style="13" customWidth="1"/>
    <col min="1247" max="1247" width="21.42578125" style="13" customWidth="1"/>
    <col min="1248" max="1248" width="15.5703125" style="13" customWidth="1"/>
    <col min="1249" max="1251" width="15.7109375" style="13" customWidth="1"/>
    <col min="1252" max="1252" width="13.140625" style="13" bestFit="1" customWidth="1"/>
    <col min="1253" max="1253" width="10.85546875" style="13" bestFit="1" customWidth="1"/>
    <col min="1254" max="1254" width="11.42578125" style="13" bestFit="1" customWidth="1"/>
    <col min="1255" max="1255" width="10.28515625" style="13" bestFit="1" customWidth="1"/>
    <col min="1256" max="1500" width="9.140625" style="13"/>
    <col min="1501" max="1501" width="9" style="13" customWidth="1"/>
    <col min="1502" max="1502" width="28.28515625" style="13" customWidth="1"/>
    <col min="1503" max="1503" width="21.42578125" style="13" customWidth="1"/>
    <col min="1504" max="1504" width="15.5703125" style="13" customWidth="1"/>
    <col min="1505" max="1507" width="15.7109375" style="13" customWidth="1"/>
    <col min="1508" max="1508" width="13.140625" style="13" bestFit="1" customWidth="1"/>
    <col min="1509" max="1509" width="10.85546875" style="13" bestFit="1" customWidth="1"/>
    <col min="1510" max="1510" width="11.42578125" style="13" bestFit="1" customWidth="1"/>
    <col min="1511" max="1511" width="10.28515625" style="13" bestFit="1" customWidth="1"/>
    <col min="1512" max="1756" width="9.140625" style="13"/>
    <col min="1757" max="1757" width="9" style="13" customWidth="1"/>
    <col min="1758" max="1758" width="28.28515625" style="13" customWidth="1"/>
    <col min="1759" max="1759" width="21.42578125" style="13" customWidth="1"/>
    <col min="1760" max="1760" width="15.5703125" style="13" customWidth="1"/>
    <col min="1761" max="1763" width="15.7109375" style="13" customWidth="1"/>
    <col min="1764" max="1764" width="13.140625" style="13" bestFit="1" customWidth="1"/>
    <col min="1765" max="1765" width="10.85546875" style="13" bestFit="1" customWidth="1"/>
    <col min="1766" max="1766" width="11.42578125" style="13" bestFit="1" customWidth="1"/>
    <col min="1767" max="1767" width="10.28515625" style="13" bestFit="1" customWidth="1"/>
    <col min="1768" max="2012" width="9.140625" style="13"/>
    <col min="2013" max="2013" width="9" style="13" customWidth="1"/>
    <col min="2014" max="2014" width="28.28515625" style="13" customWidth="1"/>
    <col min="2015" max="2015" width="21.42578125" style="13" customWidth="1"/>
    <col min="2016" max="2016" width="15.5703125" style="13" customWidth="1"/>
    <col min="2017" max="2019" width="15.7109375" style="13" customWidth="1"/>
    <col min="2020" max="2020" width="13.140625" style="13" bestFit="1" customWidth="1"/>
    <col min="2021" max="2021" width="10.85546875" style="13" bestFit="1" customWidth="1"/>
    <col min="2022" max="2022" width="11.42578125" style="13" bestFit="1" customWidth="1"/>
    <col min="2023" max="2023" width="10.28515625" style="13" bestFit="1" customWidth="1"/>
    <col min="2024" max="2268" width="9.140625" style="13"/>
    <col min="2269" max="2269" width="9" style="13" customWidth="1"/>
    <col min="2270" max="2270" width="28.28515625" style="13" customWidth="1"/>
    <col min="2271" max="2271" width="21.42578125" style="13" customWidth="1"/>
    <col min="2272" max="2272" width="15.5703125" style="13" customWidth="1"/>
    <col min="2273" max="2275" width="15.7109375" style="13" customWidth="1"/>
    <col min="2276" max="2276" width="13.140625" style="13" bestFit="1" customWidth="1"/>
    <col min="2277" max="2277" width="10.85546875" style="13" bestFit="1" customWidth="1"/>
    <col min="2278" max="2278" width="11.42578125" style="13" bestFit="1" customWidth="1"/>
    <col min="2279" max="2279" width="10.28515625" style="13" bestFit="1" customWidth="1"/>
    <col min="2280" max="2524" width="9.140625" style="13"/>
    <col min="2525" max="2525" width="9" style="13" customWidth="1"/>
    <col min="2526" max="2526" width="28.28515625" style="13" customWidth="1"/>
    <col min="2527" max="2527" width="21.42578125" style="13" customWidth="1"/>
    <col min="2528" max="2528" width="15.5703125" style="13" customWidth="1"/>
    <col min="2529" max="2531" width="15.7109375" style="13" customWidth="1"/>
    <col min="2532" max="2532" width="13.140625" style="13" bestFit="1" customWidth="1"/>
    <col min="2533" max="2533" width="10.85546875" style="13" bestFit="1" customWidth="1"/>
    <col min="2534" max="2534" width="11.42578125" style="13" bestFit="1" customWidth="1"/>
    <col min="2535" max="2535" width="10.28515625" style="13" bestFit="1" customWidth="1"/>
    <col min="2536" max="2780" width="9.140625" style="13"/>
    <col min="2781" max="2781" width="9" style="13" customWidth="1"/>
    <col min="2782" max="2782" width="28.28515625" style="13" customWidth="1"/>
    <col min="2783" max="2783" width="21.42578125" style="13" customWidth="1"/>
    <col min="2784" max="2784" width="15.5703125" style="13" customWidth="1"/>
    <col min="2785" max="2787" width="15.7109375" style="13" customWidth="1"/>
    <col min="2788" max="2788" width="13.140625" style="13" bestFit="1" customWidth="1"/>
    <col min="2789" max="2789" width="10.85546875" style="13" bestFit="1" customWidth="1"/>
    <col min="2790" max="2790" width="11.42578125" style="13" bestFit="1" customWidth="1"/>
    <col min="2791" max="2791" width="10.28515625" style="13" bestFit="1" customWidth="1"/>
    <col min="2792" max="3036" width="9.140625" style="13"/>
    <col min="3037" max="3037" width="9" style="13" customWidth="1"/>
    <col min="3038" max="3038" width="28.28515625" style="13" customWidth="1"/>
    <col min="3039" max="3039" width="21.42578125" style="13" customWidth="1"/>
    <col min="3040" max="3040" width="15.5703125" style="13" customWidth="1"/>
    <col min="3041" max="3043" width="15.7109375" style="13" customWidth="1"/>
    <col min="3044" max="3044" width="13.140625" style="13" bestFit="1" customWidth="1"/>
    <col min="3045" max="3045" width="10.85546875" style="13" bestFit="1" customWidth="1"/>
    <col min="3046" max="3046" width="11.42578125" style="13" bestFit="1" customWidth="1"/>
    <col min="3047" max="3047" width="10.28515625" style="13" bestFit="1" customWidth="1"/>
    <col min="3048" max="3292" width="9.140625" style="13"/>
    <col min="3293" max="3293" width="9" style="13" customWidth="1"/>
    <col min="3294" max="3294" width="28.28515625" style="13" customWidth="1"/>
    <col min="3295" max="3295" width="21.42578125" style="13" customWidth="1"/>
    <col min="3296" max="3296" width="15.5703125" style="13" customWidth="1"/>
    <col min="3297" max="3299" width="15.7109375" style="13" customWidth="1"/>
    <col min="3300" max="3300" width="13.140625" style="13" bestFit="1" customWidth="1"/>
    <col min="3301" max="3301" width="10.85546875" style="13" bestFit="1" customWidth="1"/>
    <col min="3302" max="3302" width="11.42578125" style="13" bestFit="1" customWidth="1"/>
    <col min="3303" max="3303" width="10.28515625" style="13" bestFit="1" customWidth="1"/>
    <col min="3304" max="3548" width="9.140625" style="13"/>
    <col min="3549" max="3549" width="9" style="13" customWidth="1"/>
    <col min="3550" max="3550" width="28.28515625" style="13" customWidth="1"/>
    <col min="3551" max="3551" width="21.42578125" style="13" customWidth="1"/>
    <col min="3552" max="3552" width="15.5703125" style="13" customWidth="1"/>
    <col min="3553" max="3555" width="15.7109375" style="13" customWidth="1"/>
    <col min="3556" max="3556" width="13.140625" style="13" bestFit="1" customWidth="1"/>
    <col min="3557" max="3557" width="10.85546875" style="13" bestFit="1" customWidth="1"/>
    <col min="3558" max="3558" width="11.42578125" style="13" bestFit="1" customWidth="1"/>
    <col min="3559" max="3559" width="10.28515625" style="13" bestFit="1" customWidth="1"/>
    <col min="3560" max="3804" width="9.140625" style="13"/>
    <col min="3805" max="3805" width="9" style="13" customWidth="1"/>
    <col min="3806" max="3806" width="28.28515625" style="13" customWidth="1"/>
    <col min="3807" max="3807" width="21.42578125" style="13" customWidth="1"/>
    <col min="3808" max="3808" width="15.5703125" style="13" customWidth="1"/>
    <col min="3809" max="3811" width="15.7109375" style="13" customWidth="1"/>
    <col min="3812" max="3812" width="13.140625" style="13" bestFit="1" customWidth="1"/>
    <col min="3813" max="3813" width="10.85546875" style="13" bestFit="1" customWidth="1"/>
    <col min="3814" max="3814" width="11.42578125" style="13" bestFit="1" customWidth="1"/>
    <col min="3815" max="3815" width="10.28515625" style="13" bestFit="1" customWidth="1"/>
    <col min="3816" max="4060" width="9.140625" style="13"/>
    <col min="4061" max="4061" width="9" style="13" customWidth="1"/>
    <col min="4062" max="4062" width="28.28515625" style="13" customWidth="1"/>
    <col min="4063" max="4063" width="21.42578125" style="13" customWidth="1"/>
    <col min="4064" max="4064" width="15.5703125" style="13" customWidth="1"/>
    <col min="4065" max="4067" width="15.7109375" style="13" customWidth="1"/>
    <col min="4068" max="4068" width="13.140625" style="13" bestFit="1" customWidth="1"/>
    <col min="4069" max="4069" width="10.85546875" style="13" bestFit="1" customWidth="1"/>
    <col min="4070" max="4070" width="11.42578125" style="13" bestFit="1" customWidth="1"/>
    <col min="4071" max="4071" width="10.28515625" style="13" bestFit="1" customWidth="1"/>
    <col min="4072" max="4316" width="9.140625" style="13"/>
    <col min="4317" max="4317" width="9" style="13" customWidth="1"/>
    <col min="4318" max="4318" width="28.28515625" style="13" customWidth="1"/>
    <col min="4319" max="4319" width="21.42578125" style="13" customWidth="1"/>
    <col min="4320" max="4320" width="15.5703125" style="13" customWidth="1"/>
    <col min="4321" max="4323" width="15.7109375" style="13" customWidth="1"/>
    <col min="4324" max="4324" width="13.140625" style="13" bestFit="1" customWidth="1"/>
    <col min="4325" max="4325" width="10.85546875" style="13" bestFit="1" customWidth="1"/>
    <col min="4326" max="4326" width="11.42578125" style="13" bestFit="1" customWidth="1"/>
    <col min="4327" max="4327" width="10.28515625" style="13" bestFit="1" customWidth="1"/>
    <col min="4328" max="4572" width="9.140625" style="13"/>
    <col min="4573" max="4573" width="9" style="13" customWidth="1"/>
    <col min="4574" max="4574" width="28.28515625" style="13" customWidth="1"/>
    <col min="4575" max="4575" width="21.42578125" style="13" customWidth="1"/>
    <col min="4576" max="4576" width="15.5703125" style="13" customWidth="1"/>
    <col min="4577" max="4579" width="15.7109375" style="13" customWidth="1"/>
    <col min="4580" max="4580" width="13.140625" style="13" bestFit="1" customWidth="1"/>
    <col min="4581" max="4581" width="10.85546875" style="13" bestFit="1" customWidth="1"/>
    <col min="4582" max="4582" width="11.42578125" style="13" bestFit="1" customWidth="1"/>
    <col min="4583" max="4583" width="10.28515625" style="13" bestFit="1" customWidth="1"/>
    <col min="4584" max="4828" width="9.140625" style="13"/>
    <col min="4829" max="4829" width="9" style="13" customWidth="1"/>
    <col min="4830" max="4830" width="28.28515625" style="13" customWidth="1"/>
    <col min="4831" max="4831" width="21.42578125" style="13" customWidth="1"/>
    <col min="4832" max="4832" width="15.5703125" style="13" customWidth="1"/>
    <col min="4833" max="4835" width="15.7109375" style="13" customWidth="1"/>
    <col min="4836" max="4836" width="13.140625" style="13" bestFit="1" customWidth="1"/>
    <col min="4837" max="4837" width="10.85546875" style="13" bestFit="1" customWidth="1"/>
    <col min="4838" max="4838" width="11.42578125" style="13" bestFit="1" customWidth="1"/>
    <col min="4839" max="4839" width="10.28515625" style="13" bestFit="1" customWidth="1"/>
    <col min="4840" max="5084" width="9.140625" style="13"/>
    <col min="5085" max="5085" width="9" style="13" customWidth="1"/>
    <col min="5086" max="5086" width="28.28515625" style="13" customWidth="1"/>
    <col min="5087" max="5087" width="21.42578125" style="13" customWidth="1"/>
    <col min="5088" max="5088" width="15.5703125" style="13" customWidth="1"/>
    <col min="5089" max="5091" width="15.7109375" style="13" customWidth="1"/>
    <col min="5092" max="5092" width="13.140625" style="13" bestFit="1" customWidth="1"/>
    <col min="5093" max="5093" width="10.85546875" style="13" bestFit="1" customWidth="1"/>
    <col min="5094" max="5094" width="11.42578125" style="13" bestFit="1" customWidth="1"/>
    <col min="5095" max="5095" width="10.28515625" style="13" bestFit="1" customWidth="1"/>
    <col min="5096" max="5340" width="9.140625" style="13"/>
    <col min="5341" max="5341" width="9" style="13" customWidth="1"/>
    <col min="5342" max="5342" width="28.28515625" style="13" customWidth="1"/>
    <col min="5343" max="5343" width="21.42578125" style="13" customWidth="1"/>
    <col min="5344" max="5344" width="15.5703125" style="13" customWidth="1"/>
    <col min="5345" max="5347" width="15.7109375" style="13" customWidth="1"/>
    <col min="5348" max="5348" width="13.140625" style="13" bestFit="1" customWidth="1"/>
    <col min="5349" max="5349" width="10.85546875" style="13" bestFit="1" customWidth="1"/>
    <col min="5350" max="5350" width="11.42578125" style="13" bestFit="1" customWidth="1"/>
    <col min="5351" max="5351" width="10.28515625" style="13" bestFit="1" customWidth="1"/>
    <col min="5352" max="5596" width="9.140625" style="13"/>
    <col min="5597" max="5597" width="9" style="13" customWidth="1"/>
    <col min="5598" max="5598" width="28.28515625" style="13" customWidth="1"/>
    <col min="5599" max="5599" width="21.42578125" style="13" customWidth="1"/>
    <col min="5600" max="5600" width="15.5703125" style="13" customWidth="1"/>
    <col min="5601" max="5603" width="15.7109375" style="13" customWidth="1"/>
    <col min="5604" max="5604" width="13.140625" style="13" bestFit="1" customWidth="1"/>
    <col min="5605" max="5605" width="10.85546875" style="13" bestFit="1" customWidth="1"/>
    <col min="5606" max="5606" width="11.42578125" style="13" bestFit="1" customWidth="1"/>
    <col min="5607" max="5607" width="10.28515625" style="13" bestFit="1" customWidth="1"/>
    <col min="5608" max="5852" width="9.140625" style="13"/>
    <col min="5853" max="5853" width="9" style="13" customWidth="1"/>
    <col min="5854" max="5854" width="28.28515625" style="13" customWidth="1"/>
    <col min="5855" max="5855" width="21.42578125" style="13" customWidth="1"/>
    <col min="5856" max="5856" width="15.5703125" style="13" customWidth="1"/>
    <col min="5857" max="5859" width="15.7109375" style="13" customWidth="1"/>
    <col min="5860" max="5860" width="13.140625" style="13" bestFit="1" customWidth="1"/>
    <col min="5861" max="5861" width="10.85546875" style="13" bestFit="1" customWidth="1"/>
    <col min="5862" max="5862" width="11.42578125" style="13" bestFit="1" customWidth="1"/>
    <col min="5863" max="5863" width="10.28515625" style="13" bestFit="1" customWidth="1"/>
    <col min="5864" max="6108" width="9.140625" style="13"/>
    <col min="6109" max="6109" width="9" style="13" customWidth="1"/>
    <col min="6110" max="6110" width="28.28515625" style="13" customWidth="1"/>
    <col min="6111" max="6111" width="21.42578125" style="13" customWidth="1"/>
    <col min="6112" max="6112" width="15.5703125" style="13" customWidth="1"/>
    <col min="6113" max="6115" width="15.7109375" style="13" customWidth="1"/>
    <col min="6116" max="6116" width="13.140625" style="13" bestFit="1" customWidth="1"/>
    <col min="6117" max="6117" width="10.85546875" style="13" bestFit="1" customWidth="1"/>
    <col min="6118" max="6118" width="11.42578125" style="13" bestFit="1" customWidth="1"/>
    <col min="6119" max="6119" width="10.28515625" style="13" bestFit="1" customWidth="1"/>
    <col min="6120" max="6364" width="9.140625" style="13"/>
    <col min="6365" max="6365" width="9" style="13" customWidth="1"/>
    <col min="6366" max="6366" width="28.28515625" style="13" customWidth="1"/>
    <col min="6367" max="6367" width="21.42578125" style="13" customWidth="1"/>
    <col min="6368" max="6368" width="15.5703125" style="13" customWidth="1"/>
    <col min="6369" max="6371" width="15.7109375" style="13" customWidth="1"/>
    <col min="6372" max="6372" width="13.140625" style="13" bestFit="1" customWidth="1"/>
    <col min="6373" max="6373" width="10.85546875" style="13" bestFit="1" customWidth="1"/>
    <col min="6374" max="6374" width="11.42578125" style="13" bestFit="1" customWidth="1"/>
    <col min="6375" max="6375" width="10.28515625" style="13" bestFit="1" customWidth="1"/>
    <col min="6376" max="6620" width="9.140625" style="13"/>
    <col min="6621" max="6621" width="9" style="13" customWidth="1"/>
    <col min="6622" max="6622" width="28.28515625" style="13" customWidth="1"/>
    <col min="6623" max="6623" width="21.42578125" style="13" customWidth="1"/>
    <col min="6624" max="6624" width="15.5703125" style="13" customWidth="1"/>
    <col min="6625" max="6627" width="15.7109375" style="13" customWidth="1"/>
    <col min="6628" max="6628" width="13.140625" style="13" bestFit="1" customWidth="1"/>
    <col min="6629" max="6629" width="10.85546875" style="13" bestFit="1" customWidth="1"/>
    <col min="6630" max="6630" width="11.42578125" style="13" bestFit="1" customWidth="1"/>
    <col min="6631" max="6631" width="10.28515625" style="13" bestFit="1" customWidth="1"/>
    <col min="6632" max="6876" width="9.140625" style="13"/>
    <col min="6877" max="6877" width="9" style="13" customWidth="1"/>
    <col min="6878" max="6878" width="28.28515625" style="13" customWidth="1"/>
    <col min="6879" max="6879" width="21.42578125" style="13" customWidth="1"/>
    <col min="6880" max="6880" width="15.5703125" style="13" customWidth="1"/>
    <col min="6881" max="6883" width="15.7109375" style="13" customWidth="1"/>
    <col min="6884" max="6884" width="13.140625" style="13" bestFit="1" customWidth="1"/>
    <col min="6885" max="6885" width="10.85546875" style="13" bestFit="1" customWidth="1"/>
    <col min="6886" max="6886" width="11.42578125" style="13" bestFit="1" customWidth="1"/>
    <col min="6887" max="6887" width="10.28515625" style="13" bestFit="1" customWidth="1"/>
    <col min="6888" max="7132" width="9.140625" style="13"/>
    <col min="7133" max="7133" width="9" style="13" customWidth="1"/>
    <col min="7134" max="7134" width="28.28515625" style="13" customWidth="1"/>
    <col min="7135" max="7135" width="21.42578125" style="13" customWidth="1"/>
    <col min="7136" max="7136" width="15.5703125" style="13" customWidth="1"/>
    <col min="7137" max="7139" width="15.7109375" style="13" customWidth="1"/>
    <col min="7140" max="7140" width="13.140625" style="13" bestFit="1" customWidth="1"/>
    <col min="7141" max="7141" width="10.85546875" style="13" bestFit="1" customWidth="1"/>
    <col min="7142" max="7142" width="11.42578125" style="13" bestFit="1" customWidth="1"/>
    <col min="7143" max="7143" width="10.28515625" style="13" bestFit="1" customWidth="1"/>
    <col min="7144" max="7388" width="9.140625" style="13"/>
    <col min="7389" max="7389" width="9" style="13" customWidth="1"/>
    <col min="7390" max="7390" width="28.28515625" style="13" customWidth="1"/>
    <col min="7391" max="7391" width="21.42578125" style="13" customWidth="1"/>
    <col min="7392" max="7392" width="15.5703125" style="13" customWidth="1"/>
    <col min="7393" max="7395" width="15.7109375" style="13" customWidth="1"/>
    <col min="7396" max="7396" width="13.140625" style="13" bestFit="1" customWidth="1"/>
    <col min="7397" max="7397" width="10.85546875" style="13" bestFit="1" customWidth="1"/>
    <col min="7398" max="7398" width="11.42578125" style="13" bestFit="1" customWidth="1"/>
    <col min="7399" max="7399" width="10.28515625" style="13" bestFit="1" customWidth="1"/>
    <col min="7400" max="7644" width="9.140625" style="13"/>
    <col min="7645" max="7645" width="9" style="13" customWidth="1"/>
    <col min="7646" max="7646" width="28.28515625" style="13" customWidth="1"/>
    <col min="7647" max="7647" width="21.42578125" style="13" customWidth="1"/>
    <col min="7648" max="7648" width="15.5703125" style="13" customWidth="1"/>
    <col min="7649" max="7651" width="15.7109375" style="13" customWidth="1"/>
    <col min="7652" max="7652" width="13.140625" style="13" bestFit="1" customWidth="1"/>
    <col min="7653" max="7653" width="10.85546875" style="13" bestFit="1" customWidth="1"/>
    <col min="7654" max="7654" width="11.42578125" style="13" bestFit="1" customWidth="1"/>
    <col min="7655" max="7655" width="10.28515625" style="13" bestFit="1" customWidth="1"/>
    <col min="7656" max="7900" width="9.140625" style="13"/>
    <col min="7901" max="7901" width="9" style="13" customWidth="1"/>
    <col min="7902" max="7902" width="28.28515625" style="13" customWidth="1"/>
    <col min="7903" max="7903" width="21.42578125" style="13" customWidth="1"/>
    <col min="7904" max="7904" width="15.5703125" style="13" customWidth="1"/>
    <col min="7905" max="7907" width="15.7109375" style="13" customWidth="1"/>
    <col min="7908" max="7908" width="13.140625" style="13" bestFit="1" customWidth="1"/>
    <col min="7909" max="7909" width="10.85546875" style="13" bestFit="1" customWidth="1"/>
    <col min="7910" max="7910" width="11.42578125" style="13" bestFit="1" customWidth="1"/>
    <col min="7911" max="7911" width="10.28515625" style="13" bestFit="1" customWidth="1"/>
    <col min="7912" max="8156" width="9.140625" style="13"/>
    <col min="8157" max="8157" width="9" style="13" customWidth="1"/>
    <col min="8158" max="8158" width="28.28515625" style="13" customWidth="1"/>
    <col min="8159" max="8159" width="21.42578125" style="13" customWidth="1"/>
    <col min="8160" max="8160" width="15.5703125" style="13" customWidth="1"/>
    <col min="8161" max="8163" width="15.7109375" style="13" customWidth="1"/>
    <col min="8164" max="8164" width="13.140625" style="13" bestFit="1" customWidth="1"/>
    <col min="8165" max="8165" width="10.85546875" style="13" bestFit="1" customWidth="1"/>
    <col min="8166" max="8166" width="11.42578125" style="13" bestFit="1" customWidth="1"/>
    <col min="8167" max="8167" width="10.28515625" style="13" bestFit="1" customWidth="1"/>
    <col min="8168" max="8412" width="9.140625" style="13"/>
    <col min="8413" max="8413" width="9" style="13" customWidth="1"/>
    <col min="8414" max="8414" width="28.28515625" style="13" customWidth="1"/>
    <col min="8415" max="8415" width="21.42578125" style="13" customWidth="1"/>
    <col min="8416" max="8416" width="15.5703125" style="13" customWidth="1"/>
    <col min="8417" max="8419" width="15.7109375" style="13" customWidth="1"/>
    <col min="8420" max="8420" width="13.140625" style="13" bestFit="1" customWidth="1"/>
    <col min="8421" max="8421" width="10.85546875" style="13" bestFit="1" customWidth="1"/>
    <col min="8422" max="8422" width="11.42578125" style="13" bestFit="1" customWidth="1"/>
    <col min="8423" max="8423" width="10.28515625" style="13" bestFit="1" customWidth="1"/>
    <col min="8424" max="8668" width="9.140625" style="13"/>
    <col min="8669" max="8669" width="9" style="13" customWidth="1"/>
    <col min="8670" max="8670" width="28.28515625" style="13" customWidth="1"/>
    <col min="8671" max="8671" width="21.42578125" style="13" customWidth="1"/>
    <col min="8672" max="8672" width="15.5703125" style="13" customWidth="1"/>
    <col min="8673" max="8675" width="15.7109375" style="13" customWidth="1"/>
    <col min="8676" max="8676" width="13.140625" style="13" bestFit="1" customWidth="1"/>
    <col min="8677" max="8677" width="10.85546875" style="13" bestFit="1" customWidth="1"/>
    <col min="8678" max="8678" width="11.42578125" style="13" bestFit="1" customWidth="1"/>
    <col min="8679" max="8679" width="10.28515625" style="13" bestFit="1" customWidth="1"/>
    <col min="8680" max="8924" width="9.140625" style="13"/>
    <col min="8925" max="8925" width="9" style="13" customWidth="1"/>
    <col min="8926" max="8926" width="28.28515625" style="13" customWidth="1"/>
    <col min="8927" max="8927" width="21.42578125" style="13" customWidth="1"/>
    <col min="8928" max="8928" width="15.5703125" style="13" customWidth="1"/>
    <col min="8929" max="8931" width="15.7109375" style="13" customWidth="1"/>
    <col min="8932" max="8932" width="13.140625" style="13" bestFit="1" customWidth="1"/>
    <col min="8933" max="8933" width="10.85546875" style="13" bestFit="1" customWidth="1"/>
    <col min="8934" max="8934" width="11.42578125" style="13" bestFit="1" customWidth="1"/>
    <col min="8935" max="8935" width="10.28515625" style="13" bestFit="1" customWidth="1"/>
    <col min="8936" max="9180" width="9.140625" style="13"/>
    <col min="9181" max="9181" width="9" style="13" customWidth="1"/>
    <col min="9182" max="9182" width="28.28515625" style="13" customWidth="1"/>
    <col min="9183" max="9183" width="21.42578125" style="13" customWidth="1"/>
    <col min="9184" max="9184" width="15.5703125" style="13" customWidth="1"/>
    <col min="9185" max="9187" width="15.7109375" style="13" customWidth="1"/>
    <col min="9188" max="9188" width="13.140625" style="13" bestFit="1" customWidth="1"/>
    <col min="9189" max="9189" width="10.85546875" style="13" bestFit="1" customWidth="1"/>
    <col min="9190" max="9190" width="11.42578125" style="13" bestFit="1" customWidth="1"/>
    <col min="9191" max="9191" width="10.28515625" style="13" bestFit="1" customWidth="1"/>
    <col min="9192" max="9436" width="9.140625" style="13"/>
    <col min="9437" max="9437" width="9" style="13" customWidth="1"/>
    <col min="9438" max="9438" width="28.28515625" style="13" customWidth="1"/>
    <col min="9439" max="9439" width="21.42578125" style="13" customWidth="1"/>
    <col min="9440" max="9440" width="15.5703125" style="13" customWidth="1"/>
    <col min="9441" max="9443" width="15.7109375" style="13" customWidth="1"/>
    <col min="9444" max="9444" width="13.140625" style="13" bestFit="1" customWidth="1"/>
    <col min="9445" max="9445" width="10.85546875" style="13" bestFit="1" customWidth="1"/>
    <col min="9446" max="9446" width="11.42578125" style="13" bestFit="1" customWidth="1"/>
    <col min="9447" max="9447" width="10.28515625" style="13" bestFit="1" customWidth="1"/>
    <col min="9448" max="9692" width="9.140625" style="13"/>
    <col min="9693" max="9693" width="9" style="13" customWidth="1"/>
    <col min="9694" max="9694" width="28.28515625" style="13" customWidth="1"/>
    <col min="9695" max="9695" width="21.42578125" style="13" customWidth="1"/>
    <col min="9696" max="9696" width="15.5703125" style="13" customWidth="1"/>
    <col min="9697" max="9699" width="15.7109375" style="13" customWidth="1"/>
    <col min="9700" max="9700" width="13.140625" style="13" bestFit="1" customWidth="1"/>
    <col min="9701" max="9701" width="10.85546875" style="13" bestFit="1" customWidth="1"/>
    <col min="9702" max="9702" width="11.42578125" style="13" bestFit="1" customWidth="1"/>
    <col min="9703" max="9703" width="10.28515625" style="13" bestFit="1" customWidth="1"/>
    <col min="9704" max="9948" width="9.140625" style="13"/>
    <col min="9949" max="9949" width="9" style="13" customWidth="1"/>
    <col min="9950" max="9950" width="28.28515625" style="13" customWidth="1"/>
    <col min="9951" max="9951" width="21.42578125" style="13" customWidth="1"/>
    <col min="9952" max="9952" width="15.5703125" style="13" customWidth="1"/>
    <col min="9953" max="9955" width="15.7109375" style="13" customWidth="1"/>
    <col min="9956" max="9956" width="13.140625" style="13" bestFit="1" customWidth="1"/>
    <col min="9957" max="9957" width="10.85546875" style="13" bestFit="1" customWidth="1"/>
    <col min="9958" max="9958" width="11.42578125" style="13" bestFit="1" customWidth="1"/>
    <col min="9959" max="9959" width="10.28515625" style="13" bestFit="1" customWidth="1"/>
    <col min="9960" max="10204" width="9.140625" style="13"/>
    <col min="10205" max="10205" width="9" style="13" customWidth="1"/>
    <col min="10206" max="10206" width="28.28515625" style="13" customWidth="1"/>
    <col min="10207" max="10207" width="21.42578125" style="13" customWidth="1"/>
    <col min="10208" max="10208" width="15.5703125" style="13" customWidth="1"/>
    <col min="10209" max="10211" width="15.7109375" style="13" customWidth="1"/>
    <col min="10212" max="10212" width="13.140625" style="13" bestFit="1" customWidth="1"/>
    <col min="10213" max="10213" width="10.85546875" style="13" bestFit="1" customWidth="1"/>
    <col min="10214" max="10214" width="11.42578125" style="13" bestFit="1" customWidth="1"/>
    <col min="10215" max="10215" width="10.28515625" style="13" bestFit="1" customWidth="1"/>
    <col min="10216" max="10460" width="9.140625" style="13"/>
    <col min="10461" max="10461" width="9" style="13" customWidth="1"/>
    <col min="10462" max="10462" width="28.28515625" style="13" customWidth="1"/>
    <col min="10463" max="10463" width="21.42578125" style="13" customWidth="1"/>
    <col min="10464" max="10464" width="15.5703125" style="13" customWidth="1"/>
    <col min="10465" max="10467" width="15.7109375" style="13" customWidth="1"/>
    <col min="10468" max="10468" width="13.140625" style="13" bestFit="1" customWidth="1"/>
    <col min="10469" max="10469" width="10.85546875" style="13" bestFit="1" customWidth="1"/>
    <col min="10470" max="10470" width="11.42578125" style="13" bestFit="1" customWidth="1"/>
    <col min="10471" max="10471" width="10.28515625" style="13" bestFit="1" customWidth="1"/>
    <col min="10472" max="10716" width="9.140625" style="13"/>
    <col min="10717" max="10717" width="9" style="13" customWidth="1"/>
    <col min="10718" max="10718" width="28.28515625" style="13" customWidth="1"/>
    <col min="10719" max="10719" width="21.42578125" style="13" customWidth="1"/>
    <col min="10720" max="10720" width="15.5703125" style="13" customWidth="1"/>
    <col min="10721" max="10723" width="15.7109375" style="13" customWidth="1"/>
    <col min="10724" max="10724" width="13.140625" style="13" bestFit="1" customWidth="1"/>
    <col min="10725" max="10725" width="10.85546875" style="13" bestFit="1" customWidth="1"/>
    <col min="10726" max="10726" width="11.42578125" style="13" bestFit="1" customWidth="1"/>
    <col min="10727" max="10727" width="10.28515625" style="13" bestFit="1" customWidth="1"/>
    <col min="10728" max="10972" width="9.140625" style="13"/>
    <col min="10973" max="10973" width="9" style="13" customWidth="1"/>
    <col min="10974" max="10974" width="28.28515625" style="13" customWidth="1"/>
    <col min="10975" max="10975" width="21.42578125" style="13" customWidth="1"/>
    <col min="10976" max="10976" width="15.5703125" style="13" customWidth="1"/>
    <col min="10977" max="10979" width="15.7109375" style="13" customWidth="1"/>
    <col min="10980" max="10980" width="13.140625" style="13" bestFit="1" customWidth="1"/>
    <col min="10981" max="10981" width="10.85546875" style="13" bestFit="1" customWidth="1"/>
    <col min="10982" max="10982" width="11.42578125" style="13" bestFit="1" customWidth="1"/>
    <col min="10983" max="10983" width="10.28515625" style="13" bestFit="1" customWidth="1"/>
    <col min="10984" max="11228" width="9.140625" style="13"/>
    <col min="11229" max="11229" width="9" style="13" customWidth="1"/>
    <col min="11230" max="11230" width="28.28515625" style="13" customWidth="1"/>
    <col min="11231" max="11231" width="21.42578125" style="13" customWidth="1"/>
    <col min="11232" max="11232" width="15.5703125" style="13" customWidth="1"/>
    <col min="11233" max="11235" width="15.7109375" style="13" customWidth="1"/>
    <col min="11236" max="11236" width="13.140625" style="13" bestFit="1" customWidth="1"/>
    <col min="11237" max="11237" width="10.85546875" style="13" bestFit="1" customWidth="1"/>
    <col min="11238" max="11238" width="11.42578125" style="13" bestFit="1" customWidth="1"/>
    <col min="11239" max="11239" width="10.28515625" style="13" bestFit="1" customWidth="1"/>
    <col min="11240" max="11484" width="9.140625" style="13"/>
    <col min="11485" max="11485" width="9" style="13" customWidth="1"/>
    <col min="11486" max="11486" width="28.28515625" style="13" customWidth="1"/>
    <col min="11487" max="11487" width="21.42578125" style="13" customWidth="1"/>
    <col min="11488" max="11488" width="15.5703125" style="13" customWidth="1"/>
    <col min="11489" max="11491" width="15.7109375" style="13" customWidth="1"/>
    <col min="11492" max="11492" width="13.140625" style="13" bestFit="1" customWidth="1"/>
    <col min="11493" max="11493" width="10.85546875" style="13" bestFit="1" customWidth="1"/>
    <col min="11494" max="11494" width="11.42578125" style="13" bestFit="1" customWidth="1"/>
    <col min="11495" max="11495" width="10.28515625" style="13" bestFit="1" customWidth="1"/>
    <col min="11496" max="11740" width="9.140625" style="13"/>
    <col min="11741" max="11741" width="9" style="13" customWidth="1"/>
    <col min="11742" max="11742" width="28.28515625" style="13" customWidth="1"/>
    <col min="11743" max="11743" width="21.42578125" style="13" customWidth="1"/>
    <col min="11744" max="11744" width="15.5703125" style="13" customWidth="1"/>
    <col min="11745" max="11747" width="15.7109375" style="13" customWidth="1"/>
    <col min="11748" max="11748" width="13.140625" style="13" bestFit="1" customWidth="1"/>
    <col min="11749" max="11749" width="10.85546875" style="13" bestFit="1" customWidth="1"/>
    <col min="11750" max="11750" width="11.42578125" style="13" bestFit="1" customWidth="1"/>
    <col min="11751" max="11751" width="10.28515625" style="13" bestFit="1" customWidth="1"/>
    <col min="11752" max="11996" width="9.140625" style="13"/>
    <col min="11997" max="11997" width="9" style="13" customWidth="1"/>
    <col min="11998" max="11998" width="28.28515625" style="13" customWidth="1"/>
    <col min="11999" max="11999" width="21.42578125" style="13" customWidth="1"/>
    <col min="12000" max="12000" width="15.5703125" style="13" customWidth="1"/>
    <col min="12001" max="12003" width="15.7109375" style="13" customWidth="1"/>
    <col min="12004" max="12004" width="13.140625" style="13" bestFit="1" customWidth="1"/>
    <col min="12005" max="12005" width="10.85546875" style="13" bestFit="1" customWidth="1"/>
    <col min="12006" max="12006" width="11.42578125" style="13" bestFit="1" customWidth="1"/>
    <col min="12007" max="12007" width="10.28515625" style="13" bestFit="1" customWidth="1"/>
    <col min="12008" max="12252" width="9.140625" style="13"/>
    <col min="12253" max="12253" width="9" style="13" customWidth="1"/>
    <col min="12254" max="12254" width="28.28515625" style="13" customWidth="1"/>
    <col min="12255" max="12255" width="21.42578125" style="13" customWidth="1"/>
    <col min="12256" max="12256" width="15.5703125" style="13" customWidth="1"/>
    <col min="12257" max="12259" width="15.7109375" style="13" customWidth="1"/>
    <col min="12260" max="12260" width="13.140625" style="13" bestFit="1" customWidth="1"/>
    <col min="12261" max="12261" width="10.85546875" style="13" bestFit="1" customWidth="1"/>
    <col min="12262" max="12262" width="11.42578125" style="13" bestFit="1" customWidth="1"/>
    <col min="12263" max="12263" width="10.28515625" style="13" bestFit="1" customWidth="1"/>
    <col min="12264" max="12508" width="9.140625" style="13"/>
    <col min="12509" max="12509" width="9" style="13" customWidth="1"/>
    <col min="12510" max="12510" width="28.28515625" style="13" customWidth="1"/>
    <col min="12511" max="12511" width="21.42578125" style="13" customWidth="1"/>
    <col min="12512" max="12512" width="15.5703125" style="13" customWidth="1"/>
    <col min="12513" max="12515" width="15.7109375" style="13" customWidth="1"/>
    <col min="12516" max="12516" width="13.140625" style="13" bestFit="1" customWidth="1"/>
    <col min="12517" max="12517" width="10.85546875" style="13" bestFit="1" customWidth="1"/>
    <col min="12518" max="12518" width="11.42578125" style="13" bestFit="1" customWidth="1"/>
    <col min="12519" max="12519" width="10.28515625" style="13" bestFit="1" customWidth="1"/>
    <col min="12520" max="12764" width="9.140625" style="13"/>
    <col min="12765" max="12765" width="9" style="13" customWidth="1"/>
    <col min="12766" max="12766" width="28.28515625" style="13" customWidth="1"/>
    <col min="12767" max="12767" width="21.42578125" style="13" customWidth="1"/>
    <col min="12768" max="12768" width="15.5703125" style="13" customWidth="1"/>
    <col min="12769" max="12771" width="15.7109375" style="13" customWidth="1"/>
    <col min="12772" max="12772" width="13.140625" style="13" bestFit="1" customWidth="1"/>
    <col min="12773" max="12773" width="10.85546875" style="13" bestFit="1" customWidth="1"/>
    <col min="12774" max="12774" width="11.42578125" style="13" bestFit="1" customWidth="1"/>
    <col min="12775" max="12775" width="10.28515625" style="13" bestFit="1" customWidth="1"/>
    <col min="12776" max="13020" width="9.140625" style="13"/>
    <col min="13021" max="13021" width="9" style="13" customWidth="1"/>
    <col min="13022" max="13022" width="28.28515625" style="13" customWidth="1"/>
    <col min="13023" max="13023" width="21.42578125" style="13" customWidth="1"/>
    <col min="13024" max="13024" width="15.5703125" style="13" customWidth="1"/>
    <col min="13025" max="13027" width="15.7109375" style="13" customWidth="1"/>
    <col min="13028" max="13028" width="13.140625" style="13" bestFit="1" customWidth="1"/>
    <col min="13029" max="13029" width="10.85546875" style="13" bestFit="1" customWidth="1"/>
    <col min="13030" max="13030" width="11.42578125" style="13" bestFit="1" customWidth="1"/>
    <col min="13031" max="13031" width="10.28515625" style="13" bestFit="1" customWidth="1"/>
    <col min="13032" max="13276" width="9.140625" style="13"/>
    <col min="13277" max="13277" width="9" style="13" customWidth="1"/>
    <col min="13278" max="13278" width="28.28515625" style="13" customWidth="1"/>
    <col min="13279" max="13279" width="21.42578125" style="13" customWidth="1"/>
    <col min="13280" max="13280" width="15.5703125" style="13" customWidth="1"/>
    <col min="13281" max="13283" width="15.7109375" style="13" customWidth="1"/>
    <col min="13284" max="13284" width="13.140625" style="13" bestFit="1" customWidth="1"/>
    <col min="13285" max="13285" width="10.85546875" style="13" bestFit="1" customWidth="1"/>
    <col min="13286" max="13286" width="11.42578125" style="13" bestFit="1" customWidth="1"/>
    <col min="13287" max="13287" width="10.28515625" style="13" bestFit="1" customWidth="1"/>
    <col min="13288" max="13532" width="9.140625" style="13"/>
    <col min="13533" max="13533" width="9" style="13" customWidth="1"/>
    <col min="13534" max="13534" width="28.28515625" style="13" customWidth="1"/>
    <col min="13535" max="13535" width="21.42578125" style="13" customWidth="1"/>
    <col min="13536" max="13536" width="15.5703125" style="13" customWidth="1"/>
    <col min="13537" max="13539" width="15.7109375" style="13" customWidth="1"/>
    <col min="13540" max="13540" width="13.140625" style="13" bestFit="1" customWidth="1"/>
    <col min="13541" max="13541" width="10.85546875" style="13" bestFit="1" customWidth="1"/>
    <col min="13542" max="13542" width="11.42578125" style="13" bestFit="1" customWidth="1"/>
    <col min="13543" max="13543" width="10.28515625" style="13" bestFit="1" customWidth="1"/>
    <col min="13544" max="13788" width="9.140625" style="13"/>
    <col min="13789" max="13789" width="9" style="13" customWidth="1"/>
    <col min="13790" max="13790" width="28.28515625" style="13" customWidth="1"/>
    <col min="13791" max="13791" width="21.42578125" style="13" customWidth="1"/>
    <col min="13792" max="13792" width="15.5703125" style="13" customWidth="1"/>
    <col min="13793" max="13795" width="15.7109375" style="13" customWidth="1"/>
    <col min="13796" max="13796" width="13.140625" style="13" bestFit="1" customWidth="1"/>
    <col min="13797" max="13797" width="10.85546875" style="13" bestFit="1" customWidth="1"/>
    <col min="13798" max="13798" width="11.42578125" style="13" bestFit="1" customWidth="1"/>
    <col min="13799" max="13799" width="10.28515625" style="13" bestFit="1" customWidth="1"/>
    <col min="13800" max="14044" width="9.140625" style="13"/>
    <col min="14045" max="14045" width="9" style="13" customWidth="1"/>
    <col min="14046" max="14046" width="28.28515625" style="13" customWidth="1"/>
    <col min="14047" max="14047" width="21.42578125" style="13" customWidth="1"/>
    <col min="14048" max="14048" width="15.5703125" style="13" customWidth="1"/>
    <col min="14049" max="14051" width="15.7109375" style="13" customWidth="1"/>
    <col min="14052" max="14052" width="13.140625" style="13" bestFit="1" customWidth="1"/>
    <col min="14053" max="14053" width="10.85546875" style="13" bestFit="1" customWidth="1"/>
    <col min="14054" max="14054" width="11.42578125" style="13" bestFit="1" customWidth="1"/>
    <col min="14055" max="14055" width="10.28515625" style="13" bestFit="1" customWidth="1"/>
    <col min="14056" max="14300" width="9.140625" style="13"/>
    <col min="14301" max="14301" width="9" style="13" customWidth="1"/>
    <col min="14302" max="14302" width="28.28515625" style="13" customWidth="1"/>
    <col min="14303" max="14303" width="21.42578125" style="13" customWidth="1"/>
    <col min="14304" max="14304" width="15.5703125" style="13" customWidth="1"/>
    <col min="14305" max="14307" width="15.7109375" style="13" customWidth="1"/>
    <col min="14308" max="14308" width="13.140625" style="13" bestFit="1" customWidth="1"/>
    <col min="14309" max="14309" width="10.85546875" style="13" bestFit="1" customWidth="1"/>
    <col min="14310" max="14310" width="11.42578125" style="13" bestFit="1" customWidth="1"/>
    <col min="14311" max="14311" width="10.28515625" style="13" bestFit="1" customWidth="1"/>
    <col min="14312" max="14556" width="9.140625" style="13"/>
    <col min="14557" max="14557" width="9" style="13" customWidth="1"/>
    <col min="14558" max="14558" width="28.28515625" style="13" customWidth="1"/>
    <col min="14559" max="14559" width="21.42578125" style="13" customWidth="1"/>
    <col min="14560" max="14560" width="15.5703125" style="13" customWidth="1"/>
    <col min="14561" max="14563" width="15.7109375" style="13" customWidth="1"/>
    <col min="14564" max="14564" width="13.140625" style="13" bestFit="1" customWidth="1"/>
    <col min="14565" max="14565" width="10.85546875" style="13" bestFit="1" customWidth="1"/>
    <col min="14566" max="14566" width="11.42578125" style="13" bestFit="1" customWidth="1"/>
    <col min="14567" max="14567" width="10.28515625" style="13" bestFit="1" customWidth="1"/>
    <col min="14568" max="14812" width="9.140625" style="13"/>
    <col min="14813" max="14813" width="9" style="13" customWidth="1"/>
    <col min="14814" max="14814" width="28.28515625" style="13" customWidth="1"/>
    <col min="14815" max="14815" width="21.42578125" style="13" customWidth="1"/>
    <col min="14816" max="14816" width="15.5703125" style="13" customWidth="1"/>
    <col min="14817" max="14819" width="15.7109375" style="13" customWidth="1"/>
    <col min="14820" max="14820" width="13.140625" style="13" bestFit="1" customWidth="1"/>
    <col min="14821" max="14821" width="10.85546875" style="13" bestFit="1" customWidth="1"/>
    <col min="14822" max="14822" width="11.42578125" style="13" bestFit="1" customWidth="1"/>
    <col min="14823" max="14823" width="10.28515625" style="13" bestFit="1" customWidth="1"/>
    <col min="14824" max="15068" width="9.140625" style="13"/>
    <col min="15069" max="15069" width="9" style="13" customWidth="1"/>
    <col min="15070" max="15070" width="28.28515625" style="13" customWidth="1"/>
    <col min="15071" max="15071" width="21.42578125" style="13" customWidth="1"/>
    <col min="15072" max="15072" width="15.5703125" style="13" customWidth="1"/>
    <col min="15073" max="15075" width="15.7109375" style="13" customWidth="1"/>
    <col min="15076" max="15076" width="13.140625" style="13" bestFit="1" customWidth="1"/>
    <col min="15077" max="15077" width="10.85546875" style="13" bestFit="1" customWidth="1"/>
    <col min="15078" max="15078" width="11.42578125" style="13" bestFit="1" customWidth="1"/>
    <col min="15079" max="15079" width="10.28515625" style="13" bestFit="1" customWidth="1"/>
    <col min="15080" max="15324" width="9.140625" style="13"/>
    <col min="15325" max="15325" width="9" style="13" customWidth="1"/>
    <col min="15326" max="15326" width="28.28515625" style="13" customWidth="1"/>
    <col min="15327" max="15327" width="21.42578125" style="13" customWidth="1"/>
    <col min="15328" max="15328" width="15.5703125" style="13" customWidth="1"/>
    <col min="15329" max="15331" width="15.7109375" style="13" customWidth="1"/>
    <col min="15332" max="15332" width="13.140625" style="13" bestFit="1" customWidth="1"/>
    <col min="15333" max="15333" width="10.85546875" style="13" bestFit="1" customWidth="1"/>
    <col min="15334" max="15334" width="11.42578125" style="13" bestFit="1" customWidth="1"/>
    <col min="15335" max="15335" width="10.28515625" style="13" bestFit="1" customWidth="1"/>
    <col min="15336" max="15580" width="9.140625" style="13"/>
    <col min="15581" max="15581" width="9" style="13" customWidth="1"/>
    <col min="15582" max="15582" width="28.28515625" style="13" customWidth="1"/>
    <col min="15583" max="15583" width="21.42578125" style="13" customWidth="1"/>
    <col min="15584" max="15584" width="15.5703125" style="13" customWidth="1"/>
    <col min="15585" max="15587" width="15.7109375" style="13" customWidth="1"/>
    <col min="15588" max="15588" width="13.140625" style="13" bestFit="1" customWidth="1"/>
    <col min="15589" max="15589" width="10.85546875" style="13" bestFit="1" customWidth="1"/>
    <col min="15590" max="15590" width="11.42578125" style="13" bestFit="1" customWidth="1"/>
    <col min="15591" max="15591" width="10.28515625" style="13" bestFit="1" customWidth="1"/>
    <col min="15592" max="15836" width="9.140625" style="13"/>
    <col min="15837" max="15837" width="9" style="13" customWidth="1"/>
    <col min="15838" max="15838" width="28.28515625" style="13" customWidth="1"/>
    <col min="15839" max="15839" width="21.42578125" style="13" customWidth="1"/>
    <col min="15840" max="15840" width="15.5703125" style="13" customWidth="1"/>
    <col min="15841" max="15843" width="15.7109375" style="13" customWidth="1"/>
    <col min="15844" max="15844" width="13.140625" style="13" bestFit="1" customWidth="1"/>
    <col min="15845" max="15845" width="10.85546875" style="13" bestFit="1" customWidth="1"/>
    <col min="15846" max="15846" width="11.42578125" style="13" bestFit="1" customWidth="1"/>
    <col min="15847" max="15847" width="10.28515625" style="13" bestFit="1" customWidth="1"/>
    <col min="15848" max="16092" width="9.140625" style="13"/>
    <col min="16093" max="16093" width="9" style="13" customWidth="1"/>
    <col min="16094" max="16094" width="28.28515625" style="13" customWidth="1"/>
    <col min="16095" max="16095" width="21.42578125" style="13" customWidth="1"/>
    <col min="16096" max="16096" width="15.5703125" style="13" customWidth="1"/>
    <col min="16097" max="16099" width="15.7109375" style="13" customWidth="1"/>
    <col min="16100" max="16100" width="13.140625" style="13" bestFit="1" customWidth="1"/>
    <col min="16101" max="16101" width="10.85546875" style="13" bestFit="1" customWidth="1"/>
    <col min="16102" max="16102" width="11.42578125" style="13" bestFit="1" customWidth="1"/>
    <col min="16103" max="16103" width="10.28515625" style="13" bestFit="1" customWidth="1"/>
    <col min="16104" max="16384" width="9.140625" style="13"/>
  </cols>
  <sheetData>
    <row r="1" spans="1:9" ht="19.5" customHeight="1" x14ac:dyDescent="0.25">
      <c r="A1" s="11"/>
      <c r="B1" s="12"/>
      <c r="C1" s="12"/>
      <c r="D1" s="12"/>
      <c r="E1" s="12"/>
      <c r="F1" s="12"/>
      <c r="G1" s="12"/>
      <c r="H1" s="12"/>
      <c r="I1" s="12"/>
    </row>
    <row r="2" spans="1:9" ht="41.25" customHeight="1" x14ac:dyDescent="0.25">
      <c r="A2" s="14" t="s">
        <v>185</v>
      </c>
      <c r="B2" s="15"/>
      <c r="C2" s="15"/>
      <c r="D2" s="15"/>
      <c r="E2" s="15"/>
      <c r="F2" s="15"/>
      <c r="G2" s="15"/>
      <c r="H2" s="15"/>
      <c r="I2" s="15"/>
    </row>
    <row r="3" spans="1:9" s="16" customFormat="1" ht="14.25" x14ac:dyDescent="0.25">
      <c r="A3" s="12"/>
      <c r="B3" s="12"/>
      <c r="C3" s="12"/>
      <c r="D3" s="12"/>
      <c r="E3" s="12"/>
      <c r="F3" s="12"/>
      <c r="G3" s="12"/>
      <c r="H3" s="12"/>
      <c r="I3" s="12"/>
    </row>
    <row r="4" spans="1:9" s="16" customFormat="1" ht="14.25" x14ac:dyDescent="0.25">
      <c r="A4" s="17"/>
      <c r="B4" s="17"/>
      <c r="C4" s="17"/>
      <c r="D4" s="17"/>
      <c r="E4" s="17"/>
      <c r="F4" s="17"/>
      <c r="G4" s="17"/>
      <c r="H4" s="17"/>
      <c r="I4" s="18" t="s">
        <v>186</v>
      </c>
    </row>
    <row r="5" spans="1:9" s="21" customFormat="1" ht="28.5" x14ac:dyDescent="0.25">
      <c r="A5" s="19" t="s">
        <v>187</v>
      </c>
      <c r="B5" s="19" t="s">
        <v>188</v>
      </c>
      <c r="C5" s="20" t="s">
        <v>189</v>
      </c>
      <c r="D5" s="20" t="s">
        <v>190</v>
      </c>
      <c r="E5" s="20" t="s">
        <v>191</v>
      </c>
      <c r="F5" s="20" t="s">
        <v>192</v>
      </c>
      <c r="G5" s="20" t="s">
        <v>193</v>
      </c>
      <c r="H5" s="20" t="s">
        <v>194</v>
      </c>
      <c r="I5" s="20" t="s">
        <v>195</v>
      </c>
    </row>
    <row r="6" spans="1:9" ht="27.75" customHeight="1" x14ac:dyDescent="0.25">
      <c r="A6" s="22" t="s">
        <v>196</v>
      </c>
      <c r="B6" s="23"/>
      <c r="C6" s="24">
        <f>C7+C13</f>
        <v>594.16000000000008</v>
      </c>
      <c r="D6" s="24">
        <f t="shared" ref="D6:I6" si="0">D7+D13</f>
        <v>421.65999999999997</v>
      </c>
      <c r="E6" s="24">
        <f t="shared" si="0"/>
        <v>629.99</v>
      </c>
      <c r="F6" s="24">
        <f t="shared" si="0"/>
        <v>500</v>
      </c>
      <c r="G6" s="24">
        <f t="shared" si="0"/>
        <v>0</v>
      </c>
      <c r="H6" s="24">
        <f t="shared" si="0"/>
        <v>0</v>
      </c>
      <c r="I6" s="24">
        <f t="shared" si="0"/>
        <v>0</v>
      </c>
    </row>
    <row r="7" spans="1:9" ht="32.25" customHeight="1" x14ac:dyDescent="0.25">
      <c r="A7" s="25" t="s">
        <v>197</v>
      </c>
      <c r="B7" s="26"/>
      <c r="C7" s="27">
        <f>+C8+C9</f>
        <v>594.16000000000008</v>
      </c>
      <c r="D7" s="27">
        <f t="shared" ref="D7:I7" si="1">+D8+D9</f>
        <v>421.65999999999997</v>
      </c>
      <c r="E7" s="27">
        <f t="shared" si="1"/>
        <v>629.99</v>
      </c>
      <c r="F7" s="27">
        <f t="shared" si="1"/>
        <v>0</v>
      </c>
      <c r="G7" s="27">
        <f t="shared" si="1"/>
        <v>0</v>
      </c>
      <c r="H7" s="27">
        <f t="shared" si="1"/>
        <v>0</v>
      </c>
      <c r="I7" s="27">
        <f t="shared" si="1"/>
        <v>0</v>
      </c>
    </row>
    <row r="8" spans="1:9" ht="20.25" customHeight="1" x14ac:dyDescent="0.25">
      <c r="A8" s="26"/>
      <c r="B8" s="32" t="s">
        <v>199</v>
      </c>
      <c r="C8" s="28">
        <v>594.16000000000008</v>
      </c>
      <c r="D8" s="28">
        <v>406.65999999999997</v>
      </c>
      <c r="E8" s="29">
        <v>614.99</v>
      </c>
      <c r="F8" s="27">
        <v>0</v>
      </c>
      <c r="G8" s="30">
        <v>0</v>
      </c>
      <c r="H8" s="30">
        <v>0</v>
      </c>
      <c r="I8" s="30">
        <v>0</v>
      </c>
    </row>
    <row r="9" spans="1:9" ht="20.25" customHeight="1" x14ac:dyDescent="0.25">
      <c r="A9" s="26"/>
      <c r="B9" s="32" t="s">
        <v>200</v>
      </c>
      <c r="C9" s="28">
        <v>0</v>
      </c>
      <c r="D9" s="28">
        <v>15</v>
      </c>
      <c r="E9" s="29">
        <v>15</v>
      </c>
      <c r="F9" s="27">
        <v>0</v>
      </c>
      <c r="G9" s="30">
        <v>0</v>
      </c>
      <c r="H9" s="30">
        <v>0</v>
      </c>
      <c r="I9" s="30">
        <v>0</v>
      </c>
    </row>
    <row r="10" spans="1:9" ht="20.25" customHeight="1" x14ac:dyDescent="0.25">
      <c r="A10" s="26"/>
      <c r="B10" s="32" t="s">
        <v>201</v>
      </c>
      <c r="C10" s="28">
        <v>156</v>
      </c>
      <c r="D10" s="28">
        <v>0</v>
      </c>
      <c r="E10" s="29">
        <v>0</v>
      </c>
      <c r="F10" s="27">
        <v>0</v>
      </c>
      <c r="G10" s="30">
        <v>0</v>
      </c>
      <c r="H10" s="30">
        <v>0</v>
      </c>
      <c r="I10" s="30">
        <v>0</v>
      </c>
    </row>
    <row r="11" spans="1:9" ht="20.25" customHeight="1" x14ac:dyDescent="0.25">
      <c r="A11" s="26"/>
      <c r="B11" s="32" t="s">
        <v>202</v>
      </c>
      <c r="C11" s="28">
        <v>0</v>
      </c>
      <c r="D11" s="28">
        <v>13.5</v>
      </c>
      <c r="E11" s="29">
        <v>0</v>
      </c>
      <c r="F11" s="27">
        <v>0</v>
      </c>
      <c r="G11" s="30">
        <v>0</v>
      </c>
      <c r="H11" s="30">
        <v>0</v>
      </c>
      <c r="I11" s="30">
        <v>0</v>
      </c>
    </row>
    <row r="12" spans="1:9" ht="20.25" customHeight="1" x14ac:dyDescent="0.25">
      <c r="A12" s="26"/>
      <c r="B12" s="32" t="s">
        <v>203</v>
      </c>
      <c r="C12" s="28">
        <v>50</v>
      </c>
      <c r="D12" s="28">
        <v>50</v>
      </c>
      <c r="E12" s="29">
        <v>0</v>
      </c>
      <c r="F12" s="27">
        <v>0</v>
      </c>
      <c r="G12" s="30">
        <v>0</v>
      </c>
      <c r="H12" s="30">
        <v>0</v>
      </c>
      <c r="I12" s="30">
        <v>0</v>
      </c>
    </row>
    <row r="13" spans="1:9" ht="46.5" customHeight="1" x14ac:dyDescent="0.25">
      <c r="A13" s="25" t="s">
        <v>198</v>
      </c>
      <c r="B13" s="26" t="s">
        <v>204</v>
      </c>
      <c r="C13" s="27">
        <v>0</v>
      </c>
      <c r="D13" s="27">
        <v>0</v>
      </c>
      <c r="E13" s="27">
        <v>0</v>
      </c>
      <c r="F13" s="27">
        <v>500</v>
      </c>
      <c r="G13" s="30">
        <v>0</v>
      </c>
      <c r="H13" s="30">
        <v>0</v>
      </c>
      <c r="I13" s="30">
        <v>0</v>
      </c>
    </row>
  </sheetData>
  <pageMargins left="0.2" right="0.2" top="0.2" bottom="0.41" header="0.2" footer="0.2"/>
  <pageSetup paperSize="9" firstPageNumber="2945" orientation="landscape" useFirstPageNumber="1" verticalDpi="4294967294" r:id="rId1"/>
  <headerFooter>
    <oddFooter>&amp;L&amp;"GHEA Grapalat,Regular"&amp;8Հայաստանի Հանրապետության ֆինանսների նախարարություն&amp;R&amp;"GHEA Grapalat,Regular"&amp;8&amp;F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Ծախսեր տնտեսագիտական</vt:lpstr>
      <vt:lpstr>Արդյունքային</vt:lpstr>
      <vt:lpstr>եկամուտ</vt:lpstr>
      <vt:lpstr>եկամուտ!Print_Titles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Edaryan</dc:creator>
  <cp:lastModifiedBy>Vladimir Edaryan</cp:lastModifiedBy>
  <dcterms:created xsi:type="dcterms:W3CDTF">2025-09-23T07:03:12Z</dcterms:created>
  <dcterms:modified xsi:type="dcterms:W3CDTF">2025-11-20T11:53:57Z</dcterms:modified>
</cp:coreProperties>
</file>